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bettolini\Desktop\"/>
    </mc:Choice>
  </mc:AlternateContent>
  <xr:revisionPtr revIDLastSave="4" documentId="11_F8EB46D8A9AEDE9A43E6CED5BF16F01FDD1CABBF" xr6:coauthVersionLast="47" xr6:coauthVersionMax="47" xr10:uidLastSave="{43F66B22-4C6A-4217-A5D2-9F94A59E106E}"/>
  <bookViews>
    <workbookView xWindow="750" yWindow="0" windowWidth="19740" windowHeight="10725" xr2:uid="{00000000-000D-0000-FFFF-FFFF00000000}"/>
  </bookViews>
  <sheets>
    <sheet name="Hoja1" sheetId="1" r:id="rId1"/>
  </sheets>
  <definedNames>
    <definedName name="_xlnm._FilterDatabase" localSheetId="0" hidden="1">Hoja1!$A$10:$J$175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9" i="1" l="1"/>
  <c r="B150" i="1" s="1"/>
  <c r="B151" i="1" s="1"/>
  <c r="B152" i="1" s="1"/>
  <c r="B153" i="1" s="1"/>
  <c r="B154" i="1" s="1"/>
  <c r="B155" i="1" s="1"/>
  <c r="B156" i="1" s="1"/>
  <c r="B157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2" i="1"/>
  <c r="B13" i="1" s="1"/>
  <c r="B14" i="1" s="1"/>
  <c r="B15" i="1" s="1"/>
  <c r="B16" i="1" s="1"/>
  <c r="B17" i="1" s="1"/>
  <c r="B18" i="1" s="1"/>
  <c r="B19" i="1" s="1"/>
  <c r="B21" i="1" s="1"/>
  <c r="B22" i="1" s="1"/>
  <c r="B23" i="1" s="1"/>
  <c r="B24" i="1" s="1"/>
  <c r="B25" i="1" s="1"/>
  <c r="B26" i="1" s="1"/>
  <c r="B28" i="1" s="1"/>
  <c r="B29" i="1" s="1"/>
  <c r="B30" i="1" s="1"/>
  <c r="B31" i="1" s="1"/>
  <c r="B32" i="1" s="1"/>
  <c r="B33" i="1" s="1"/>
  <c r="B34" i="1" s="1"/>
  <c r="B35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B60" i="1" s="1"/>
  <c r="B62" i="1" s="1"/>
  <c r="B63" i="1" s="1"/>
  <c r="B64" i="1" s="1"/>
  <c r="B65" i="1" s="1"/>
  <c r="B66" i="1" s="1"/>
  <c r="B67" i="1" s="1"/>
  <c r="B68" i="1" s="1"/>
  <c r="B69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2" i="1" s="1"/>
  <c r="B123" i="1" s="1"/>
  <c r="B124" i="1" s="1"/>
  <c r="B125" i="1" s="1"/>
  <c r="B126" i="1" s="1"/>
  <c r="B127" i="1" s="1"/>
  <c r="B128" i="1" s="1"/>
  <c r="B129" i="1" s="1"/>
  <c r="B130" i="1" s="1"/>
  <c r="B131" i="1" s="1"/>
  <c r="B132" i="1" s="1"/>
  <c r="B133" i="1" s="1"/>
  <c r="B134" i="1" s="1"/>
  <c r="B135" i="1" s="1"/>
  <c r="B137" i="1" s="1"/>
  <c r="B138" i="1" s="1"/>
  <c r="B139" i="1" s="1"/>
  <c r="B140" i="1" s="1"/>
  <c r="B141" i="1" s="1"/>
  <c r="B142" i="1" s="1"/>
  <c r="B143" i="1" s="1"/>
  <c r="B144" i="1" s="1"/>
  <c r="B145" i="1" s="1"/>
  <c r="B146" i="1" s="1"/>
</calcChain>
</file>

<file path=xl/sharedStrings.xml><?xml version="1.0" encoding="utf-8"?>
<sst xmlns="http://schemas.openxmlformats.org/spreadsheetml/2006/main" count="956" uniqueCount="433">
  <si>
    <t>ANEXO I - LISTADO DE CENTROS</t>
  </si>
  <si>
    <t>LLAMADO PUBLICO A OFERTAS Nº 01/2023/ FIDEICOMISO - ANEP</t>
  </si>
  <si>
    <t>Llamado Público a Ofertas para el acondicionamiento de centros educativos en Montevideo</t>
  </si>
  <si>
    <t>(mantenimiento de espacios exteriores, limpieza general).</t>
  </si>
  <si>
    <t>GRUPO</t>
  </si>
  <si>
    <t>N°</t>
  </si>
  <si>
    <t>LOCALIDAD</t>
  </si>
  <si>
    <t>DIRECCIÓN</t>
  </si>
  <si>
    <t>CENTRO</t>
  </si>
  <si>
    <t>OBJETO</t>
  </si>
  <si>
    <t>Teléfono</t>
  </si>
  <si>
    <t>LIMPIEZA EXTERIOR</t>
  </si>
  <si>
    <t>LIMPIEZA INTERIOR</t>
  </si>
  <si>
    <t>JARDINERÍA</t>
  </si>
  <si>
    <t>Aguada</t>
  </si>
  <si>
    <t xml:space="preserve">Enriqueta Compte y Riqué 1287 </t>
  </si>
  <si>
    <t>Liceo Nº 21</t>
  </si>
  <si>
    <t>Sí</t>
  </si>
  <si>
    <t>SÍ</t>
  </si>
  <si>
    <t>22098186 – 22088109</t>
  </si>
  <si>
    <t>Prof. Bacigalupi 2244</t>
  </si>
  <si>
    <t>Liceo Nº 2 Miranda</t>
  </si>
  <si>
    <t>29242396 /97</t>
  </si>
  <si>
    <t>Avenida Dr. Daniel Fernández Crespo 2274</t>
  </si>
  <si>
    <t>Liceo Nº 17</t>
  </si>
  <si>
    <t>29254755 – 29254754</t>
  </si>
  <si>
    <t>Rondeau 2002</t>
  </si>
  <si>
    <t>Esc. Técnica Prevencionista</t>
  </si>
  <si>
    <t>Arroyo seco</t>
  </si>
  <si>
    <t>Av. Agraciada 2544</t>
  </si>
  <si>
    <t>Esc. Técnica Arroyo Seco</t>
  </si>
  <si>
    <t>29243856 / 29243865</t>
  </si>
  <si>
    <t>Goes</t>
  </si>
  <si>
    <t>Avda. Gral Flores 3591</t>
  </si>
  <si>
    <t>ITS "Arias Balparda"</t>
  </si>
  <si>
    <t>22114863 / 22166545</t>
  </si>
  <si>
    <t>Gral Aguilar 1180</t>
  </si>
  <si>
    <t>Esc. Sup. De Hotelería, Gastronomía Y Turismo</t>
  </si>
  <si>
    <t>29246912 / 29249609</t>
  </si>
  <si>
    <t xml:space="preserve">Constitución 2484 Esq. Rivadavia </t>
  </si>
  <si>
    <t>Esc. Superior de Comercio Villa Muñoz</t>
  </si>
  <si>
    <t>22096850 / 22097469</t>
  </si>
  <si>
    <t>Goes 2175</t>
  </si>
  <si>
    <t>Coordinación de Inspecciones Técnicas</t>
  </si>
  <si>
    <t>Ituzaingó</t>
  </si>
  <si>
    <t>Gronardo 2002, esquina General Flores</t>
  </si>
  <si>
    <t>Liceo Nº 57</t>
  </si>
  <si>
    <t>Gral. Flores 4860 esquina Iberia</t>
  </si>
  <si>
    <t>Liceo Nº 65</t>
  </si>
  <si>
    <t>Jacinto Vera</t>
  </si>
  <si>
    <t>Dr. Joaquín Requena 3010</t>
  </si>
  <si>
    <t>Liceo Nº 26</t>
  </si>
  <si>
    <t>La Comercial</t>
  </si>
  <si>
    <t>Blandengues 2020 esq Constitucion</t>
  </si>
  <si>
    <t>Liceo Nº 29</t>
  </si>
  <si>
    <t>Salvador Ferrer Serra 2011</t>
  </si>
  <si>
    <t>Liceo Nº 68</t>
  </si>
  <si>
    <t>Martín C. Martínez 1976 Esq. Miguelte</t>
  </si>
  <si>
    <t>DICAS y Escuela Construcciones de Obras</t>
  </si>
  <si>
    <t>24012639/24001619/24085836</t>
  </si>
  <si>
    <t>Brazo Oriental</t>
  </si>
  <si>
    <t xml:space="preserve">Guaviyú S/N y Regimiento 9 </t>
  </si>
  <si>
    <t>Liceo Nº 53</t>
  </si>
  <si>
    <t>Regimiento 9 1983 Esq. Guabiyú</t>
  </si>
  <si>
    <t>Esc. Superior de Comercio Brazo Oriental</t>
  </si>
  <si>
    <t>22089891 / 22094096</t>
  </si>
  <si>
    <t>Brazo oriental</t>
  </si>
  <si>
    <t>Av. Dr.Luis A. de Herrera 3721</t>
  </si>
  <si>
    <t>Centro de educación Inicial</t>
  </si>
  <si>
    <t>Cerrito de la Victoria</t>
  </si>
  <si>
    <t>León Pérez 3800</t>
  </si>
  <si>
    <t>Liceo Nº 41</t>
  </si>
  <si>
    <t>Capurro</t>
  </si>
  <si>
    <t>Pablo Zufriategui 972 esq. Amado Nervo</t>
  </si>
  <si>
    <t>Liceo Nº 71</t>
  </si>
  <si>
    <t>Prado</t>
  </si>
  <si>
    <t>Lucas Obes 896</t>
  </si>
  <si>
    <t>Liceo Nº 6</t>
  </si>
  <si>
    <t>23367023 – 23366979</t>
  </si>
  <si>
    <t>Gil 1065</t>
  </si>
  <si>
    <t>Liceo Nº 16</t>
  </si>
  <si>
    <t>Av. Millán 3898</t>
  </si>
  <si>
    <t>Liceo Nº 18</t>
  </si>
  <si>
    <t>Camino Castro 711 / María Orticochea 4170</t>
  </si>
  <si>
    <t>Liceo Nº 36 IBO</t>
  </si>
  <si>
    <t>23092625 – 23078061</t>
  </si>
  <si>
    <t>Agraciada 3634</t>
  </si>
  <si>
    <t>Liceo Nº 54 Juan Pablo Terra</t>
  </si>
  <si>
    <t>23082338 – 23082339</t>
  </si>
  <si>
    <t xml:space="preserve">General Batlle  3247 y  Gil </t>
  </si>
  <si>
    <t>Liceo Nº 56 / UTU Administración Prado</t>
  </si>
  <si>
    <t>23086349 / 23042716</t>
  </si>
  <si>
    <t>María Orticochea 4236, entre Camino Castro y Lavalle</t>
  </si>
  <si>
    <t>Liceo Nº 59</t>
  </si>
  <si>
    <t>Ernesto Herrera 790</t>
  </si>
  <si>
    <t>Liceo Nº 63</t>
  </si>
  <si>
    <t>Paso Molino</t>
  </si>
  <si>
    <t>Agraciada 3721</t>
  </si>
  <si>
    <t>Liceo Nº 75</t>
  </si>
  <si>
    <t>Zufrategui 962</t>
  </si>
  <si>
    <t>Esc. Técnica Paso Molino</t>
  </si>
  <si>
    <t>23090041 / 23089709 (Fax)</t>
  </si>
  <si>
    <t>Ernesto Herrera 802</t>
  </si>
  <si>
    <t>Escuela Nº 200</t>
  </si>
  <si>
    <t>19 de abril 1118</t>
  </si>
  <si>
    <t>Escuela Nº 203</t>
  </si>
  <si>
    <t>19 de abril 1130</t>
  </si>
  <si>
    <t>Escuela Nº 280</t>
  </si>
  <si>
    <t xml:space="preserve">Barrio Lavalleja </t>
  </si>
  <si>
    <t xml:space="preserve">Calle Privada del Barrio 40 semanas s/n </t>
  </si>
  <si>
    <t>Escuela Técnica Barrio Lavalleja</t>
  </si>
  <si>
    <t>2359 6696 / 98 / 992359 6695 (Fax)</t>
  </si>
  <si>
    <t>Barrio Lavalleja</t>
  </si>
  <si>
    <t>Camino Máximo Santos 4237  y Jenner</t>
  </si>
  <si>
    <t>Liceo Nº 60</t>
  </si>
  <si>
    <t>23588971 – 23549879</t>
  </si>
  <si>
    <t>Bella Italia</t>
  </si>
  <si>
    <t>Camino Maldonado 5890</t>
  </si>
  <si>
    <t>Liceo Nº 45</t>
  </si>
  <si>
    <t>Camino Maldonado 5870</t>
  </si>
  <si>
    <t>Liceo Nº 58</t>
  </si>
  <si>
    <t>25115617 – 25145972 – 25145970</t>
  </si>
  <si>
    <t>Camino Maldonado 5870 esq. Venecia</t>
  </si>
  <si>
    <t>CEC Bella Italia</t>
  </si>
  <si>
    <t>Sayago</t>
  </si>
  <si>
    <t>28 de Febrero 1097, esq. Elías Regules</t>
  </si>
  <si>
    <t>Liceo 23</t>
  </si>
  <si>
    <t>Avda. Garzón Nº 888</t>
  </si>
  <si>
    <t>CEA Sayago Esc. Nº 161</t>
  </si>
  <si>
    <t>091747362</t>
  </si>
  <si>
    <t>Avda. Garzón 809</t>
  </si>
  <si>
    <t>Escuela Agraria de Montevideo</t>
  </si>
  <si>
    <t>Nuevo Paris</t>
  </si>
  <si>
    <t>Islas Canarias 5950</t>
  </si>
  <si>
    <t>Escuela Nº 236</t>
  </si>
  <si>
    <t>Escuela Nº 161</t>
  </si>
  <si>
    <t>General Hornos 5715,  esq. Yugoeslavia</t>
  </si>
  <si>
    <t xml:space="preserve">Liceo Nº 51 </t>
  </si>
  <si>
    <t>Cno. De las Tropas 2428 Esq. Luis Batlle Berres</t>
  </si>
  <si>
    <t>Casona Nuevo París (Anexo de UTU Paso de la Arena)</t>
  </si>
  <si>
    <t>23123328 / 23123356</t>
  </si>
  <si>
    <t>Avda Islas Canarias 5950</t>
  </si>
  <si>
    <t>Anexo Escuela Nº236 (Depende de Agraria Montevideo)</t>
  </si>
  <si>
    <t>La Teja</t>
  </si>
  <si>
    <t>Carlos María Ramírez 495 esq. Vicente Yáñez Pinzón</t>
  </si>
  <si>
    <t>Anexo del Liceo N°  47</t>
  </si>
  <si>
    <t>Ruperto Pérez Martínez 882 esq. Ascasubi</t>
  </si>
  <si>
    <t>Liceo Nº 38</t>
  </si>
  <si>
    <t>23082567 – 23092976</t>
  </si>
  <si>
    <t>Vicente Yañez Pinzón 4296, esq. Carlos María Ramírez</t>
  </si>
  <si>
    <t>Liceo Nº 47</t>
  </si>
  <si>
    <t>Emilio Romero S/N esq. Ascasubi</t>
  </si>
  <si>
    <t>Liceo Nº 66</t>
  </si>
  <si>
    <t>Leonardo Olivera 4215</t>
  </si>
  <si>
    <t>Esc. Técnica Sup. Marítima</t>
  </si>
  <si>
    <t>23093779 / 23091080 (Fax)</t>
  </si>
  <si>
    <t>Acasubí 4311 esq. Carlos Ma. Ramirez</t>
  </si>
  <si>
    <t>Esc. Técnica La Teja</t>
  </si>
  <si>
    <t>23092271 / 23085232 (Telefax)</t>
  </si>
  <si>
    <t>Herdia Nº 4430 esq. José Mármol</t>
  </si>
  <si>
    <t>CEC La Teja</t>
  </si>
  <si>
    <t>Santín Carlos Rossi 4750</t>
  </si>
  <si>
    <t>CEA Cauceglia Esc. N°371</t>
  </si>
  <si>
    <t>099547382</t>
  </si>
  <si>
    <t>Piedras Blancas</t>
  </si>
  <si>
    <t>Matilde Pacheco  4160</t>
  </si>
  <si>
    <t>Liceo Nº 39</t>
  </si>
  <si>
    <t>Zelmar Riccetto S/N (Ex calle 6) entre Teniente Rinaldi y Capitán Tula</t>
  </si>
  <si>
    <t>Liceo Nº 67</t>
  </si>
  <si>
    <t>22158874 – 22115498</t>
  </si>
  <si>
    <t>Cno. Dgo. Arena 4269</t>
  </si>
  <si>
    <t>Esc. Técnica Dr. Dgo Arena Piedras Blancas</t>
  </si>
  <si>
    <t>22223094 / 22275826</t>
  </si>
  <si>
    <t>Peñarol</t>
  </si>
  <si>
    <t>Bécquer 1420, Entre Edison y Cuadri</t>
  </si>
  <si>
    <t>Liceo Nº 40</t>
  </si>
  <si>
    <t>Casavalle</t>
  </si>
  <si>
    <t>Antillas 5475</t>
  </si>
  <si>
    <t>Liceo Nº 69</t>
  </si>
  <si>
    <t>Gustavo Volpe Nº 4950</t>
  </si>
  <si>
    <t xml:space="preserve">Centro Educativo Asociado Esc. Nº 178 </t>
  </si>
  <si>
    <t>091711376</t>
  </si>
  <si>
    <t>Carlos Fosalba esq. Ricardo Mackinnon s/n</t>
  </si>
  <si>
    <t>Liceo Nº 73</t>
  </si>
  <si>
    <t>Juan Acosta 4600</t>
  </si>
  <si>
    <t>CEC Casavalle</t>
  </si>
  <si>
    <t>Avda. de las Instrucciones 2376</t>
  </si>
  <si>
    <t>CEA Junquillos Barrio Municipal Esc. N°354</t>
  </si>
  <si>
    <t>Colón</t>
  </si>
  <si>
    <t xml:space="preserve">Av. Lezica 5831 casi Yegros </t>
  </si>
  <si>
    <t>Liceo Nº 9</t>
  </si>
  <si>
    <t>Avenida Lezica 5831 y Calderón de la Barca</t>
  </si>
  <si>
    <t>Liceo Nº 62</t>
  </si>
  <si>
    <t>Hilario Cabrera s/n, barrio La Carbonera.</t>
  </si>
  <si>
    <t>Agraria Montevideo Anexo "Pagro"</t>
  </si>
  <si>
    <t>Cno. Colman 5274</t>
  </si>
  <si>
    <t>Esc. Téc. Colon Don Alberico Passadore</t>
  </si>
  <si>
    <t>23209511 / 23205789 (Fax)</t>
  </si>
  <si>
    <t>Eugenio Garzón y Con. Colman</t>
  </si>
  <si>
    <t>Anexo Esc. Técnica Colón (Terminal Colón)</t>
  </si>
  <si>
    <t>Rincon de Melilla</t>
  </si>
  <si>
    <t>Camino Dr. Francisco Azarola 1924 esq. Camino de la Redención</t>
  </si>
  <si>
    <t>Liceo Nº 44</t>
  </si>
  <si>
    <t>Lezica</t>
  </si>
  <si>
    <t>Bonseñor Lasagna 6283 esq. La Niña</t>
  </si>
  <si>
    <t>Liceo Nº 74</t>
  </si>
  <si>
    <t>Rincón del Cerro</t>
  </si>
  <si>
    <t>Camino O' Higgins esq Con. del Colorado</t>
  </si>
  <si>
    <t>Agraria Rincón del Cerro</t>
  </si>
  <si>
    <t>2314 59 09</t>
  </si>
  <si>
    <t>Paso de la Arena</t>
  </si>
  <si>
    <t>Luis Batle Berres 6373</t>
  </si>
  <si>
    <t>Escuela Nº 150/307</t>
  </si>
  <si>
    <t>Luis Batle Berres 6588</t>
  </si>
  <si>
    <t>Escuela Nº 242</t>
  </si>
  <si>
    <t xml:space="preserve">Presbítero  José Barrales 2500 </t>
  </si>
  <si>
    <t>Liceo Nº 24</t>
  </si>
  <si>
    <t>Camino de las Tropas 2428 esq. Luis Batlle Berres</t>
  </si>
  <si>
    <t>Liceo Nº 46</t>
  </si>
  <si>
    <t>Paso de la arena</t>
  </si>
  <si>
    <t>Cno. De las Tropas 2428</t>
  </si>
  <si>
    <t>Esc. Técnica Paso de la Arena</t>
  </si>
  <si>
    <t>23123328 / 23123356 (Fax)</t>
  </si>
  <si>
    <t>Cno. De las Tropas 2430</t>
  </si>
  <si>
    <t>Jardín Nº 352</t>
  </si>
  <si>
    <t>Luis Batlle Berres Nº 8042</t>
  </si>
  <si>
    <t xml:space="preserve">CEA Estación Llamas Esc. Nº 146 </t>
  </si>
  <si>
    <t>091517173</t>
  </si>
  <si>
    <t>Escuela Nº 355</t>
  </si>
  <si>
    <t>Cerro</t>
  </si>
  <si>
    <t>México S/N esq.  Grecia</t>
  </si>
  <si>
    <t>Liceo Nº 11</t>
  </si>
  <si>
    <t>Egipto 3971 entre China y Bélgica</t>
  </si>
  <si>
    <t>Liceo Nº 61</t>
  </si>
  <si>
    <t>Santin Carlos Rossi s/n esq. Haití</t>
  </si>
  <si>
    <t>Liceo Nº 70</t>
  </si>
  <si>
    <t>23143162 – 23142623</t>
  </si>
  <si>
    <t>Grecia S/N esq. México</t>
  </si>
  <si>
    <t>Liceo Nº 72</t>
  </si>
  <si>
    <t>Cmno O´Higgins y Cmno Sanguinetti</t>
  </si>
  <si>
    <t>Liceo Nº 43</t>
  </si>
  <si>
    <t>Portugal 4257</t>
  </si>
  <si>
    <t>Esc. Técnica Cerro Mtro. Nicasio García</t>
  </si>
  <si>
    <t>23111056 / 23119407</t>
  </si>
  <si>
    <t>Haití 1500 esq. Tabaré (edificio verde)</t>
  </si>
  <si>
    <t>Polo Educativo Tecnológico del Cerro 3er piso</t>
  </si>
  <si>
    <t>23131849/ 23143579</t>
  </si>
  <si>
    <t>Casabo</t>
  </si>
  <si>
    <t>General Da Costa S/N, esq. Sansinena</t>
  </si>
  <si>
    <t>Liceo Nº 50</t>
  </si>
  <si>
    <t>Av. Gral. E. da Costa esq. Ucrania (Liceo N° 50)</t>
  </si>
  <si>
    <t xml:space="preserve">Centro Educativo Comunitario (CEC)  Casabo  </t>
  </si>
  <si>
    <t>Sta Catalina</t>
  </si>
  <si>
    <t>Camino Santa Catalina s/n y continuación Burdeos</t>
  </si>
  <si>
    <t>Polideportivo de UTU Santa Catalina</t>
  </si>
  <si>
    <t>Burdeos 3547 bis Esq.  Camino Santa Catalina</t>
  </si>
  <si>
    <t>UTU Sta Catalina</t>
  </si>
  <si>
    <t>Pajas Blancas</t>
  </si>
  <si>
    <t>Aldana y Ortega Nº 5555</t>
  </si>
  <si>
    <t xml:space="preserve">Centro Educativo Asociado Esc. Nº 190 </t>
  </si>
  <si>
    <t>091711403</t>
  </si>
  <si>
    <t>Ciudad Vieja</t>
  </si>
  <si>
    <t>Sarandí 472</t>
  </si>
  <si>
    <t>Anexo Artes y Artesanias Dr. Pedro Figari</t>
  </si>
  <si>
    <t>24124672 / 24124687</t>
  </si>
  <si>
    <t>Treinta y Tres 1321</t>
  </si>
  <si>
    <t>Jóvenes Emprendedores</t>
  </si>
  <si>
    <t>2917 0520</t>
  </si>
  <si>
    <t>Centro</t>
  </si>
  <si>
    <t>Andes 1180</t>
  </si>
  <si>
    <t>Liceo Nº 1</t>
  </si>
  <si>
    <t>29012329 – 29032062</t>
  </si>
  <si>
    <t>Gaboto 13 esq. Mercedes</t>
  </si>
  <si>
    <t xml:space="preserve">Anexo Com. Social </t>
  </si>
  <si>
    <t>24092422 / 24082186</t>
  </si>
  <si>
    <t>Cordón</t>
  </si>
  <si>
    <t>Carlos Roxlo 1611, esquina Paysandú</t>
  </si>
  <si>
    <t>Liceo Nº 32</t>
  </si>
  <si>
    <t>José Enrique Rodó 1875</t>
  </si>
  <si>
    <t>Liceo Nº 35 IAVA</t>
  </si>
  <si>
    <t>24009246/47/48</t>
  </si>
  <si>
    <t>Durazno 1555</t>
  </si>
  <si>
    <t>Esc. Industrias Gráficas</t>
  </si>
  <si>
    <t>Arenal Grande 1604</t>
  </si>
  <si>
    <t>I.E.C. -Ing. Cayetano Carcavallo</t>
  </si>
  <si>
    <t>24084116 / 24086233</t>
  </si>
  <si>
    <t>Guaná 2130</t>
  </si>
  <si>
    <t>Escuela Superior de Comunicación Social</t>
  </si>
  <si>
    <t>Av. 18 de Julio 2205</t>
  </si>
  <si>
    <t>Liceo N° 27 - 34 (comparte edificio)</t>
  </si>
  <si>
    <t>Villa Española</t>
  </si>
  <si>
    <t>Parma 3026 esq Larrañaga</t>
  </si>
  <si>
    <t>Liceo Nº 64</t>
  </si>
  <si>
    <t>Maroñas</t>
  </si>
  <si>
    <t>Veracierto 3280 esq. Chayos</t>
  </si>
  <si>
    <t>Escuela Construcciones Mecánicas</t>
  </si>
  <si>
    <t>2514 8178</t>
  </si>
  <si>
    <t xml:space="preserve">Francisco Echagoyen 4949 </t>
  </si>
  <si>
    <t>Liceo Nº 13</t>
  </si>
  <si>
    <t>Emilio Ravignani 2672</t>
  </si>
  <si>
    <t>CEA Las Canteras Carrasco Norte Es. N°255</t>
  </si>
  <si>
    <t>Continuacion José María Guerra S/N</t>
  </si>
  <si>
    <t>CEA Maroñas Es. N°330</t>
  </si>
  <si>
    <t>Andrés Latorre 4914</t>
  </si>
  <si>
    <t>Esc. Técnica Flor de Maroñas</t>
  </si>
  <si>
    <t>25148177 / 25148210</t>
  </si>
  <si>
    <t>Sebastopol 5460 entre Cochabamba y Celiar</t>
  </si>
  <si>
    <t>Escuela Técnica Flor de Maroñas Nº2</t>
  </si>
  <si>
    <t>2222 8034</t>
  </si>
  <si>
    <t>CHAPICUY 3756</t>
  </si>
  <si>
    <t>Escuela Nº 205</t>
  </si>
  <si>
    <t xml:space="preserve">Iguazú 4959 y Chapicuy </t>
  </si>
  <si>
    <t>Escuela Nº 380</t>
  </si>
  <si>
    <t>Union</t>
  </si>
  <si>
    <t>8 de Octubre 3390, esquina Propios</t>
  </si>
  <si>
    <t>Liceo Nº 14</t>
  </si>
  <si>
    <t>24814015 – 24871064</t>
  </si>
  <si>
    <t>Unión</t>
  </si>
  <si>
    <t>Vasconcellos /n esq. Osvaldo Cruz</t>
  </si>
  <si>
    <t>Liceo Nº 37</t>
  </si>
  <si>
    <t>20 de Febrero 2510 /20</t>
  </si>
  <si>
    <t>Liceo Nº 19</t>
  </si>
  <si>
    <t>25062064 – 25084309</t>
  </si>
  <si>
    <t>Larravide 2612</t>
  </si>
  <si>
    <t>Esc. Técnica Unión</t>
  </si>
  <si>
    <t>25086922 / 25069346 (Fax)</t>
  </si>
  <si>
    <t>Pasaje Peatonal Salguero N° 4345</t>
  </si>
  <si>
    <t>Liceo Nº 76</t>
  </si>
  <si>
    <t>Palermo</t>
  </si>
  <si>
    <t>San Salvador 1674 esq. Minas</t>
  </si>
  <si>
    <t>Escuela Técnica Belleza/ Escuela Técnica Palermo</t>
  </si>
  <si>
    <t>24182516 / 24121887</t>
  </si>
  <si>
    <t>Peatonal Nuestra Señara de Encina 1578</t>
  </si>
  <si>
    <t>Anexo - Escuela de Artes y Artesanías Dr. Pedro Figari</t>
  </si>
  <si>
    <t> 2412 4672</t>
  </si>
  <si>
    <t>Durazno 1328</t>
  </si>
  <si>
    <t>ITI</t>
  </si>
  <si>
    <t>29012257 / 29027144 (Fax)</t>
  </si>
  <si>
    <t>Parque Rodó</t>
  </si>
  <si>
    <t>Durazno 2116 entre Salterain y Requena</t>
  </si>
  <si>
    <t>Liceo Nº 4</t>
  </si>
  <si>
    <t>24183788 – 24105411</t>
  </si>
  <si>
    <t>Cabo Polonio 2107</t>
  </si>
  <si>
    <t>Liceo Nº 5</t>
  </si>
  <si>
    <t>Pocitos</t>
  </si>
  <si>
    <t>Berro 733 esq Zudañez</t>
  </si>
  <si>
    <t>Liceo Nº 7</t>
  </si>
  <si>
    <t>27105512 – 27100628</t>
  </si>
  <si>
    <t>Bulevar España 2772, Esquina Ellauri</t>
  </si>
  <si>
    <t>Liceo Nº 28</t>
  </si>
  <si>
    <t>Parque Batlle</t>
  </si>
  <si>
    <t xml:space="preserve">Av. Américo Ricaldoni  2804 </t>
  </si>
  <si>
    <t>Liceo Nº 12</t>
  </si>
  <si>
    <t>La Blanqueada</t>
  </si>
  <si>
    <t>Asilo 3254 y Larrañaga</t>
  </si>
  <si>
    <t>Liceo Nº 55</t>
  </si>
  <si>
    <t>Pablo de María 1079</t>
  </si>
  <si>
    <t>Catedra Alicia Goyena</t>
  </si>
  <si>
    <t>Jaime Cibils 2878</t>
  </si>
  <si>
    <t>Liceo Nº 3</t>
  </si>
  <si>
    <t>24873312 – 24803716</t>
  </si>
  <si>
    <t>8 de Octubre 2619</t>
  </si>
  <si>
    <t>Liceo Nº 8</t>
  </si>
  <si>
    <t>Cornelio Cantera 2823 Esq. Jamie Cibils</t>
  </si>
  <si>
    <t>Escuela Superior de Comercio y Administracion</t>
  </si>
  <si>
    <t>24871012 / 24872929</t>
  </si>
  <si>
    <t>Buceo</t>
  </si>
  <si>
    <t>José Batlle y Ordoñez 1401 esq. Rivera</t>
  </si>
  <si>
    <t>Liceo Nº 30</t>
  </si>
  <si>
    <t>26224368 – 26287834</t>
  </si>
  <si>
    <t>Av. Rivera 3729  bis</t>
  </si>
  <si>
    <t>Escuela Superior De Informatica</t>
  </si>
  <si>
    <t>26228856/2622 8446</t>
  </si>
  <si>
    <t>Av. Rivera 3729 esq  Tomas de Tézano</t>
  </si>
  <si>
    <t>Instituto Tecnológico Superior Buceo</t>
  </si>
  <si>
    <t>26285408/26285813</t>
  </si>
  <si>
    <t>Julio César 1424</t>
  </si>
  <si>
    <t>Escuela de Hotelería 2</t>
  </si>
  <si>
    <t>Malvin</t>
  </si>
  <si>
    <t>Mataojo 1862</t>
  </si>
  <si>
    <t>Liceo Nº 10</t>
  </si>
  <si>
    <t>26192600 – 26135116</t>
  </si>
  <si>
    <t>18 de Diciembre 1600</t>
  </si>
  <si>
    <t>Liceo Nº 31</t>
  </si>
  <si>
    <t xml:space="preserve">Camino Carrasco S/N esq. Lugo </t>
  </si>
  <si>
    <t>Liceo Nº 33</t>
  </si>
  <si>
    <t>25254612 – 25256991</t>
  </si>
  <si>
    <t>Carrasco Norte</t>
  </si>
  <si>
    <t>Havre 2329</t>
  </si>
  <si>
    <t>CEA Havre Carrasco Norte Es. N°183</t>
  </si>
  <si>
    <t>2602 2118</t>
  </si>
  <si>
    <t>Carrasco</t>
  </si>
  <si>
    <t>Av. Arocena 1919</t>
  </si>
  <si>
    <t>Liceo Nº 15</t>
  </si>
  <si>
    <t>Av. Arocena 1920</t>
  </si>
  <si>
    <t>Gimnasio Liceo Nº 15</t>
  </si>
  <si>
    <t>Lido 1992</t>
  </si>
  <si>
    <t>CEA Lido Carrasco Esc. N°175</t>
  </si>
  <si>
    <t>Punta Gorda</t>
  </si>
  <si>
    <t xml:space="preserve">Ledo Arroyo Torres S/N casi Hernani </t>
  </si>
  <si>
    <t>Liceo Nº 20</t>
  </si>
  <si>
    <t>26008901 – 26043621 – 26018930</t>
  </si>
  <si>
    <t>Malvin Norte</t>
  </si>
  <si>
    <t xml:space="preserve">Euskal Erría 70 - Iguá 4484 </t>
  </si>
  <si>
    <t>Liceo Nº 42</t>
  </si>
  <si>
    <t>Malvín Norte</t>
  </si>
  <si>
    <t>Palmas dd Mallorca 15 A</t>
  </si>
  <si>
    <t>Esc. Técnica Malvin Norte</t>
  </si>
  <si>
    <t>25083992 / 25072133</t>
  </si>
  <si>
    <t>Puntas de Manga</t>
  </si>
  <si>
    <t>José Baltar 4143, esquina José Belloni</t>
  </si>
  <si>
    <t>Liceo Nº 48</t>
  </si>
  <si>
    <t>Camino Canope 3951</t>
  </si>
  <si>
    <t>CEA Manga Esc. N°230</t>
  </si>
  <si>
    <t>Punta de Rieles</t>
  </si>
  <si>
    <t>Leandro Gómez  7373 y Ruta 8, Km 14.200</t>
  </si>
  <si>
    <t>Liceo Nº 49</t>
  </si>
  <si>
    <t>Cmno Maldonado 81201, Ruta 8, km 16800</t>
  </si>
  <si>
    <t>Liceo Nº 25</t>
  </si>
  <si>
    <t>Campillos 3660</t>
  </si>
  <si>
    <t>Liceo n° 77</t>
  </si>
  <si>
    <t>Villa Garcia</t>
  </si>
  <si>
    <t>José Marcos Monterroso 3238, Ruta 8 Km 16</t>
  </si>
  <si>
    <t>Esc. Técnica Villa Garcia</t>
  </si>
  <si>
    <t>2222 3585</t>
  </si>
  <si>
    <t>RUTA 8 - KM. 21</t>
  </si>
  <si>
    <t>Escuela Nº 157</t>
  </si>
  <si>
    <t>Ruta 8, Km 21  Nº 9999</t>
  </si>
  <si>
    <t>Liceo Nº 52</t>
  </si>
  <si>
    <t>Paso Carrasco</t>
  </si>
  <si>
    <t>José Pedro Varela s/n</t>
  </si>
  <si>
    <t>Esc. Técnica Paso Carrasco</t>
  </si>
  <si>
    <t>26011830 / 26055906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</si>
</sst>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64" formatCode="[$-380A]General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theme="1"/>
      <name val="Calibri"/>
      <family val="2"/>
      <scheme val="minor"/>
    </font>
    <font>
      <sz val="14"/>
      <color indexed="8"/>
      <name val="Calibri"/>
      <family val="2"/>
    </font>
    <font>
      <sz val="10"/>
      <name val="Calibri"/>
      <family val="2"/>
    </font>
    <font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164" fontId="10" fillId="0" borderId="0" applyBorder="0" applyProtection="0"/>
    <xf numFmtId="164" fontId="10" fillId="0" borderId="0" applyBorder="0" applyProtection="0"/>
    <xf numFmtId="0" fontId="16" fillId="0" borderId="0"/>
  </cellStyleXfs>
  <cellXfs count="65">
    <xf numFmtId="0" fontId="0" fillId="0" borderId="0" xfId="0"/>
    <xf numFmtId="0" fontId="1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/>
    <xf numFmtId="1" fontId="12" fillId="0" borderId="0" xfId="0" applyNumberFormat="1" applyFont="1" applyAlignment="1">
      <alignment horizontal="center" vertical="center"/>
    </xf>
    <xf numFmtId="0" fontId="0" fillId="0" borderId="0" xfId="0" applyAlignment="1">
      <alignment horizontal="left"/>
    </xf>
    <xf numFmtId="41" fontId="3" fillId="0" borderId="0" xfId="0" applyNumberFormat="1" applyFont="1"/>
    <xf numFmtId="41" fontId="5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1" fillId="2" borderId="0" xfId="0" applyFont="1" applyFill="1"/>
    <xf numFmtId="0" fontId="1" fillId="0" borderId="0" xfId="0" applyFont="1" applyAlignment="1">
      <alignment horizontal="center" vertical="center" wrapText="1"/>
    </xf>
    <xf numFmtId="0" fontId="1" fillId="2" borderId="0" xfId="0" applyFont="1" applyFill="1"/>
    <xf numFmtId="1" fontId="0" fillId="2" borderId="0" xfId="0" applyNumberForma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left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wrapText="1"/>
    </xf>
    <xf numFmtId="164" fontId="10" fillId="0" borderId="0" xfId="1" applyBorder="1" applyAlignment="1" applyProtection="1">
      <alignment horizontal="left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 vertical="center" wrapText="1"/>
    </xf>
    <xf numFmtId="164" fontId="10" fillId="0" borderId="0" xfId="1" applyBorder="1" applyProtection="1"/>
    <xf numFmtId="0" fontId="9" fillId="0" borderId="0" xfId="0" applyFont="1" applyAlignment="1">
      <alignment horizontal="left" vertical="center" wrapText="1"/>
    </xf>
    <xf numFmtId="164" fontId="10" fillId="0" borderId="0" xfId="1" applyBorder="1" applyAlignment="1" applyProtection="1">
      <alignment horizontal="center" vertical="center" wrapText="1"/>
    </xf>
    <xf numFmtId="49" fontId="0" fillId="0" borderId="0" xfId="0" applyNumberForma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0" fillId="0" borderId="0" xfId="0" quotePrefix="1" applyAlignment="1">
      <alignment horizontal="left" vertical="center" wrapText="1"/>
    </xf>
    <xf numFmtId="0" fontId="0" fillId="0" borderId="0" xfId="0" applyAlignment="1">
      <alignment horizontal="center" vertical="center"/>
    </xf>
    <xf numFmtId="164" fontId="10" fillId="0" borderId="0" xfId="1" applyBorder="1" applyAlignment="1" applyProtection="1">
      <alignment horizontal="left" vertical="center" wrapText="1"/>
    </xf>
    <xf numFmtId="164" fontId="10" fillId="0" borderId="0" xfId="1" applyBorder="1" applyAlignment="1" applyProtection="1">
      <alignment horizontal="left" vertical="center"/>
    </xf>
    <xf numFmtId="164" fontId="10" fillId="0" borderId="0" xfId="2" applyBorder="1" applyAlignment="1" applyProtection="1">
      <alignment horizontal="left"/>
    </xf>
    <xf numFmtId="0" fontId="0" fillId="0" borderId="0" xfId="0" quotePrefix="1" applyAlignment="1">
      <alignment horizontal="left"/>
    </xf>
    <xf numFmtId="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vertical="top"/>
    </xf>
    <xf numFmtId="164" fontId="15" fillId="0" borderId="0" xfId="1" applyFont="1" applyBorder="1" applyProtection="1"/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9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left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49" fontId="0" fillId="2" borderId="0" xfId="0" applyNumberFormat="1" applyFill="1" applyAlignment="1">
      <alignment horizontal="left"/>
    </xf>
    <xf numFmtId="0" fontId="0" fillId="2" borderId="0" xfId="0" quotePrefix="1" applyFill="1" applyAlignment="1">
      <alignment horizontal="left" vertical="center" wrapText="1"/>
    </xf>
    <xf numFmtId="164" fontId="10" fillId="2" borderId="0" xfId="1" applyFill="1" applyBorder="1" applyAlignment="1" applyProtection="1">
      <alignment horizontal="left" vertical="center"/>
    </xf>
    <xf numFmtId="164" fontId="10" fillId="2" borderId="0" xfId="1" applyFill="1" applyBorder="1" applyAlignment="1" applyProtection="1">
      <alignment horizontal="left" vertical="center" wrapText="1"/>
    </xf>
    <xf numFmtId="164" fontId="10" fillId="2" borderId="0" xfId="1" applyFill="1" applyBorder="1" applyAlignment="1" applyProtection="1">
      <alignment horizontal="center" vertical="center" wrapText="1"/>
    </xf>
    <xf numFmtId="164" fontId="10" fillId="2" borderId="0" xfId="1" applyFill="1" applyBorder="1" applyAlignment="1" applyProtection="1">
      <alignment horizontal="left"/>
    </xf>
    <xf numFmtId="0" fontId="1" fillId="0" borderId="0" xfId="0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0" xfId="0" applyFill="1"/>
  </cellXfs>
  <cellStyles count="4">
    <cellStyle name="Excel Built-in Normal" xfId="1" xr:uid="{00000000-0005-0000-0000-000000000000}"/>
    <cellStyle name="Excel Built-in Normal 1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66FF99"/>
      <color rgb="FFCCCC00"/>
      <color rgb="FF00FFCC"/>
      <color rgb="FF9CB5EE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6"/>
  <sheetViews>
    <sheetView tabSelected="1" zoomScale="85" zoomScaleNormal="85" workbookViewId="0">
      <pane xSplit="2" ySplit="10" topLeftCell="C11" activePane="bottomRight" state="frozen"/>
      <selection pane="bottomRight"/>
      <selection pane="bottomLeft" activeCell="A11" sqref="A11"/>
      <selection pane="topRight" activeCell="C1" sqref="C1"/>
    </sheetView>
  </sheetViews>
  <sheetFormatPr defaultColWidth="11.42578125" defaultRowHeight="15"/>
  <cols>
    <col min="1" max="1" width="8.28515625" customWidth="1"/>
    <col min="2" max="2" width="4.42578125" style="17" bestFit="1" customWidth="1"/>
    <col min="3" max="3" width="26.7109375" customWidth="1"/>
    <col min="4" max="4" width="69.85546875" bestFit="1" customWidth="1"/>
    <col min="5" max="5" width="48.28515625" style="5" customWidth="1"/>
    <col min="6" max="6" width="15.5703125" customWidth="1"/>
    <col min="7" max="7" width="15.28515625" customWidth="1"/>
    <col min="8" max="8" width="18.7109375" customWidth="1"/>
    <col min="9" max="9" width="32" style="5" bestFit="1" customWidth="1"/>
  </cols>
  <sheetData>
    <row r="1" spans="1:9" ht="18.75">
      <c r="A1" s="3" t="s">
        <v>0</v>
      </c>
      <c r="B1" s="4"/>
      <c r="E1"/>
    </row>
    <row r="2" spans="1:9" ht="18.75">
      <c r="A2" s="6" t="s">
        <v>1</v>
      </c>
      <c r="B2" s="4"/>
      <c r="E2"/>
    </row>
    <row r="3" spans="1:9" ht="15" customHeight="1">
      <c r="A3" s="7" t="s">
        <v>2</v>
      </c>
      <c r="B3" s="8"/>
      <c r="E3"/>
      <c r="G3" s="2"/>
      <c r="H3" s="2"/>
      <c r="I3" s="2"/>
    </row>
    <row r="4" spans="1:9">
      <c r="A4" s="7" t="s">
        <v>3</v>
      </c>
      <c r="B4" s="8"/>
      <c r="E4"/>
      <c r="G4" s="2"/>
      <c r="H4" s="2"/>
      <c r="I4" s="2"/>
    </row>
    <row r="5" spans="1:9" ht="28.5" customHeight="1">
      <c r="A5" s="7"/>
      <c r="B5" s="8"/>
      <c r="E5"/>
      <c r="G5" s="2"/>
      <c r="H5" s="2"/>
      <c r="I5" s="2"/>
    </row>
    <row r="6" spans="1:9">
      <c r="A6" s="7"/>
      <c r="B6" s="8"/>
      <c r="E6"/>
      <c r="G6" s="9"/>
      <c r="H6" s="9"/>
    </row>
    <row r="7" spans="1:9" ht="15.75">
      <c r="A7" s="10"/>
      <c r="B7" s="10"/>
      <c r="C7" s="10"/>
      <c r="D7" s="10"/>
      <c r="E7" s="10"/>
      <c r="F7" s="10"/>
      <c r="G7" s="10"/>
      <c r="H7" s="10"/>
      <c r="I7" s="10"/>
    </row>
    <row r="8" spans="1:9">
      <c r="A8" s="59" t="s">
        <v>4</v>
      </c>
      <c r="B8" s="60" t="s">
        <v>5</v>
      </c>
      <c r="C8" s="59" t="s">
        <v>6</v>
      </c>
      <c r="D8" s="59" t="s">
        <v>7</v>
      </c>
      <c r="E8" s="61" t="s">
        <v>8</v>
      </c>
      <c r="F8" s="62" t="s">
        <v>9</v>
      </c>
      <c r="G8" s="62"/>
      <c r="H8" s="62"/>
      <c r="I8" s="59" t="s">
        <v>10</v>
      </c>
    </row>
    <row r="9" spans="1:9" ht="30">
      <c r="A9" s="59"/>
      <c r="B9" s="60"/>
      <c r="C9" s="59"/>
      <c r="D9" s="59"/>
      <c r="E9" s="61"/>
      <c r="F9" s="11" t="s">
        <v>11</v>
      </c>
      <c r="G9" s="11" t="s">
        <v>12</v>
      </c>
      <c r="H9" s="11" t="s">
        <v>13</v>
      </c>
      <c r="I9" s="59"/>
    </row>
    <row r="10" spans="1:9" ht="15" customHeight="1">
      <c r="A10" s="12"/>
      <c r="B10" s="13"/>
      <c r="C10" s="14"/>
      <c r="D10" s="15"/>
      <c r="E10" s="16"/>
      <c r="F10" s="16"/>
      <c r="G10" s="15"/>
      <c r="H10" s="15"/>
      <c r="I10" s="16"/>
    </row>
    <row r="11" spans="1:9" ht="17.25" customHeight="1">
      <c r="A11" s="59">
        <v>1</v>
      </c>
      <c r="B11" s="17">
        <v>1</v>
      </c>
      <c r="C11" s="18" t="s">
        <v>14</v>
      </c>
      <c r="D11" s="19" t="s">
        <v>15</v>
      </c>
      <c r="E11" s="18" t="s">
        <v>16</v>
      </c>
      <c r="F11" s="20" t="s">
        <v>17</v>
      </c>
      <c r="G11" s="21" t="s">
        <v>18</v>
      </c>
      <c r="H11" s="21"/>
      <c r="I11" s="22" t="s">
        <v>19</v>
      </c>
    </row>
    <row r="12" spans="1:9" ht="17.25" customHeight="1">
      <c r="A12" s="59"/>
      <c r="B12" s="17">
        <f>B11+1</f>
        <v>2</v>
      </c>
      <c r="C12" s="18" t="s">
        <v>14</v>
      </c>
      <c r="D12" s="19" t="s">
        <v>20</v>
      </c>
      <c r="E12" s="18" t="s">
        <v>21</v>
      </c>
      <c r="F12" s="20" t="s">
        <v>17</v>
      </c>
      <c r="G12" s="21" t="s">
        <v>18</v>
      </c>
      <c r="H12" s="21" t="s">
        <v>18</v>
      </c>
      <c r="I12" s="22" t="s">
        <v>22</v>
      </c>
    </row>
    <row r="13" spans="1:9" ht="18" customHeight="1">
      <c r="A13" s="59"/>
      <c r="B13" s="17">
        <f t="shared" ref="B13:B19" si="0">B12+1</f>
        <v>3</v>
      </c>
      <c r="C13" s="18" t="s">
        <v>14</v>
      </c>
      <c r="D13" s="19" t="s">
        <v>23</v>
      </c>
      <c r="E13" s="18" t="s">
        <v>24</v>
      </c>
      <c r="F13" s="20" t="s">
        <v>17</v>
      </c>
      <c r="G13" s="23" t="s">
        <v>18</v>
      </c>
      <c r="H13" s="23" t="s">
        <v>18</v>
      </c>
      <c r="I13" s="22" t="s">
        <v>25</v>
      </c>
    </row>
    <row r="14" spans="1:9" ht="15" customHeight="1">
      <c r="A14" s="59"/>
      <c r="B14" s="17">
        <f t="shared" si="0"/>
        <v>4</v>
      </c>
      <c r="C14" s="18" t="s">
        <v>14</v>
      </c>
      <c r="D14" s="19" t="s">
        <v>26</v>
      </c>
      <c r="E14" s="18" t="s">
        <v>27</v>
      </c>
      <c r="F14" s="20" t="s">
        <v>17</v>
      </c>
      <c r="G14" s="23" t="s">
        <v>18</v>
      </c>
      <c r="H14" s="23"/>
      <c r="I14" s="5">
        <v>29248391</v>
      </c>
    </row>
    <row r="15" spans="1:9" ht="16.5" customHeight="1">
      <c r="A15" s="59"/>
      <c r="B15" s="17">
        <f t="shared" si="0"/>
        <v>5</v>
      </c>
      <c r="C15" s="18" t="s">
        <v>28</v>
      </c>
      <c r="D15" s="19" t="s">
        <v>29</v>
      </c>
      <c r="E15" s="18" t="s">
        <v>30</v>
      </c>
      <c r="F15" s="20" t="s">
        <v>17</v>
      </c>
      <c r="G15" s="23" t="s">
        <v>18</v>
      </c>
      <c r="H15" s="23" t="s">
        <v>18</v>
      </c>
      <c r="I15" s="5" t="s">
        <v>31</v>
      </c>
    </row>
    <row r="16" spans="1:9" ht="15" customHeight="1">
      <c r="A16" s="59"/>
      <c r="B16" s="17">
        <f t="shared" si="0"/>
        <v>6</v>
      </c>
      <c r="C16" s="5" t="s">
        <v>32</v>
      </c>
      <c r="D16" s="24" t="s">
        <v>33</v>
      </c>
      <c r="E16" s="25" t="s">
        <v>34</v>
      </c>
      <c r="F16" s="20" t="s">
        <v>17</v>
      </c>
      <c r="G16" s="26" t="s">
        <v>18</v>
      </c>
      <c r="H16" s="26" t="s">
        <v>18</v>
      </c>
      <c r="I16" s="5" t="s">
        <v>35</v>
      </c>
    </row>
    <row r="17" spans="1:9">
      <c r="A17" s="59"/>
      <c r="B17" s="17">
        <f t="shared" si="0"/>
        <v>7</v>
      </c>
      <c r="C17" s="5" t="s">
        <v>32</v>
      </c>
      <c r="D17" s="24" t="s">
        <v>36</v>
      </c>
      <c r="E17" s="25" t="s">
        <v>37</v>
      </c>
      <c r="F17" s="20" t="s">
        <v>17</v>
      </c>
      <c r="G17" s="23" t="s">
        <v>18</v>
      </c>
      <c r="H17" s="23"/>
      <c r="I17" s="5" t="s">
        <v>38</v>
      </c>
    </row>
    <row r="18" spans="1:9" ht="15" customHeight="1">
      <c r="A18" s="59"/>
      <c r="B18" s="17">
        <f t="shared" si="0"/>
        <v>8</v>
      </c>
      <c r="C18" s="5" t="s">
        <v>32</v>
      </c>
      <c r="D18" s="24" t="s">
        <v>39</v>
      </c>
      <c r="E18" s="25" t="s">
        <v>40</v>
      </c>
      <c r="F18" s="20" t="s">
        <v>17</v>
      </c>
      <c r="G18" s="23" t="s">
        <v>18</v>
      </c>
      <c r="H18" s="23"/>
      <c r="I18" s="5" t="s">
        <v>41</v>
      </c>
    </row>
    <row r="19" spans="1:9" ht="15" customHeight="1">
      <c r="A19" s="59"/>
      <c r="B19" s="17">
        <f t="shared" si="0"/>
        <v>9</v>
      </c>
      <c r="C19" s="5" t="s">
        <v>32</v>
      </c>
      <c r="D19" s="63" t="s">
        <v>42</v>
      </c>
      <c r="E19" s="25" t="s">
        <v>43</v>
      </c>
      <c r="F19" s="20" t="s">
        <v>17</v>
      </c>
      <c r="G19" s="21" t="s">
        <v>18</v>
      </c>
      <c r="H19" s="21"/>
    </row>
    <row r="20" spans="1:9" ht="15" customHeight="1">
      <c r="A20" s="43"/>
      <c r="B20" s="13"/>
      <c r="C20" s="16"/>
      <c r="D20" s="15"/>
      <c r="E20" s="44"/>
      <c r="F20" s="14"/>
      <c r="G20" s="45"/>
      <c r="H20" s="45"/>
      <c r="I20" s="16"/>
    </row>
    <row r="21" spans="1:9" ht="15" customHeight="1">
      <c r="A21" s="59">
        <v>2</v>
      </c>
      <c r="B21" s="17">
        <f>+B19+1</f>
        <v>10</v>
      </c>
      <c r="C21" s="18" t="s">
        <v>44</v>
      </c>
      <c r="D21" s="19" t="s">
        <v>45</v>
      </c>
      <c r="E21" s="18" t="s">
        <v>46</v>
      </c>
      <c r="F21" s="20" t="s">
        <v>17</v>
      </c>
      <c r="G21" s="23" t="s">
        <v>18</v>
      </c>
      <c r="H21" s="23" t="s">
        <v>18</v>
      </c>
      <c r="I21" s="22">
        <v>25116523</v>
      </c>
    </row>
    <row r="22" spans="1:9" ht="15" customHeight="1">
      <c r="A22" s="59"/>
      <c r="B22" s="17">
        <f>B21+1</f>
        <v>11</v>
      </c>
      <c r="C22" s="18" t="s">
        <v>44</v>
      </c>
      <c r="D22" s="19" t="s">
        <v>47</v>
      </c>
      <c r="E22" s="18" t="s">
        <v>48</v>
      </c>
      <c r="F22" s="20" t="s">
        <v>17</v>
      </c>
      <c r="G22" s="23" t="s">
        <v>18</v>
      </c>
      <c r="H22" s="23" t="s">
        <v>18</v>
      </c>
      <c r="I22" s="22">
        <v>25133193</v>
      </c>
    </row>
    <row r="23" spans="1:9" ht="15" customHeight="1">
      <c r="A23" s="59"/>
      <c r="B23" s="17">
        <f t="shared" ref="B23:B26" si="1">B22+1</f>
        <v>12</v>
      </c>
      <c r="C23" s="18" t="s">
        <v>49</v>
      </c>
      <c r="D23" s="19" t="s">
        <v>50</v>
      </c>
      <c r="E23" s="18" t="s">
        <v>51</v>
      </c>
      <c r="F23" s="20" t="s">
        <v>17</v>
      </c>
      <c r="G23" s="23" t="s">
        <v>18</v>
      </c>
      <c r="H23" s="23" t="s">
        <v>18</v>
      </c>
      <c r="I23" s="22">
        <v>22001564</v>
      </c>
    </row>
    <row r="24" spans="1:9" ht="15" customHeight="1">
      <c r="A24" s="59"/>
      <c r="B24" s="17">
        <f t="shared" si="1"/>
        <v>13</v>
      </c>
      <c r="C24" s="18" t="s">
        <v>52</v>
      </c>
      <c r="D24" s="19" t="s">
        <v>53</v>
      </c>
      <c r="E24" s="18" t="s">
        <v>54</v>
      </c>
      <c r="F24" s="20" t="s">
        <v>17</v>
      </c>
      <c r="G24" s="23" t="s">
        <v>18</v>
      </c>
      <c r="H24" s="23" t="s">
        <v>18</v>
      </c>
      <c r="I24" s="5">
        <v>22004567</v>
      </c>
    </row>
    <row r="25" spans="1:9" ht="15" customHeight="1">
      <c r="A25" s="59"/>
      <c r="B25" s="17">
        <f t="shared" si="1"/>
        <v>14</v>
      </c>
      <c r="C25" s="18" t="s">
        <v>52</v>
      </c>
      <c r="D25" s="19" t="s">
        <v>55</v>
      </c>
      <c r="E25" s="18" t="s">
        <v>56</v>
      </c>
      <c r="F25" s="20" t="s">
        <v>17</v>
      </c>
      <c r="G25" s="23" t="s">
        <v>18</v>
      </c>
      <c r="H25" s="27" t="s">
        <v>18</v>
      </c>
      <c r="I25" s="5">
        <v>24099346</v>
      </c>
    </row>
    <row r="26" spans="1:9" ht="15" customHeight="1">
      <c r="A26" s="59"/>
      <c r="B26" s="17">
        <f t="shared" si="1"/>
        <v>15</v>
      </c>
      <c r="C26" s="18" t="s">
        <v>52</v>
      </c>
      <c r="D26" s="24" t="s">
        <v>57</v>
      </c>
      <c r="E26" s="25" t="s">
        <v>58</v>
      </c>
      <c r="F26" s="20" t="s">
        <v>17</v>
      </c>
      <c r="G26" s="23" t="s">
        <v>18</v>
      </c>
      <c r="H26" s="23"/>
      <c r="I26" s="5" t="s">
        <v>59</v>
      </c>
    </row>
    <row r="27" spans="1:9" ht="15" customHeight="1">
      <c r="A27" s="43"/>
      <c r="B27" s="13"/>
      <c r="C27" s="16"/>
      <c r="D27" s="15"/>
      <c r="E27" s="44"/>
      <c r="F27" s="46"/>
      <c r="G27" s="45"/>
      <c r="H27" s="45"/>
      <c r="I27" s="16"/>
    </row>
    <row r="28" spans="1:9" ht="15" customHeight="1">
      <c r="A28" s="59">
        <v>3</v>
      </c>
      <c r="B28" s="17">
        <f>+B26+1</f>
        <v>16</v>
      </c>
      <c r="C28" s="18" t="s">
        <v>60</v>
      </c>
      <c r="D28" s="19" t="s">
        <v>61</v>
      </c>
      <c r="E28" s="18" t="s">
        <v>62</v>
      </c>
      <c r="F28" s="20" t="s">
        <v>17</v>
      </c>
      <c r="G28" s="23" t="s">
        <v>18</v>
      </c>
      <c r="H28" s="23" t="s">
        <v>18</v>
      </c>
      <c r="I28" s="22">
        <v>22034041</v>
      </c>
    </row>
    <row r="29" spans="1:9" ht="15" customHeight="1">
      <c r="A29" s="59"/>
      <c r="B29" s="17">
        <f t="shared" ref="B29:B35" si="2">B28+1</f>
        <v>17</v>
      </c>
      <c r="C29" s="18" t="s">
        <v>60</v>
      </c>
      <c r="D29" s="19" t="s">
        <v>63</v>
      </c>
      <c r="E29" s="5" t="s">
        <v>64</v>
      </c>
      <c r="F29" s="20" t="s">
        <v>17</v>
      </c>
      <c r="G29" s="23" t="s">
        <v>18</v>
      </c>
      <c r="H29" s="23" t="s">
        <v>18</v>
      </c>
      <c r="I29" s="5" t="s">
        <v>65</v>
      </c>
    </row>
    <row r="30" spans="1:9" ht="15" customHeight="1">
      <c r="A30" s="59"/>
      <c r="B30" s="17">
        <f t="shared" si="2"/>
        <v>18</v>
      </c>
      <c r="C30" s="18" t="s">
        <v>66</v>
      </c>
      <c r="D30" s="19" t="s">
        <v>67</v>
      </c>
      <c r="E30" s="18" t="s">
        <v>68</v>
      </c>
      <c r="F30" s="20" t="s">
        <v>17</v>
      </c>
      <c r="G30" s="23" t="s">
        <v>18</v>
      </c>
      <c r="H30" s="23" t="s">
        <v>18</v>
      </c>
      <c r="I30" s="18">
        <v>22026482</v>
      </c>
    </row>
    <row r="31" spans="1:9" ht="15" customHeight="1">
      <c r="A31" s="59"/>
      <c r="B31" s="17">
        <f t="shared" si="2"/>
        <v>19</v>
      </c>
      <c r="C31" s="18" t="s">
        <v>69</v>
      </c>
      <c r="D31" s="19" t="s">
        <v>70</v>
      </c>
      <c r="E31" s="18" t="s">
        <v>71</v>
      </c>
      <c r="F31" s="20" t="s">
        <v>17</v>
      </c>
      <c r="G31" s="23" t="s">
        <v>18</v>
      </c>
      <c r="H31" s="23" t="s">
        <v>18</v>
      </c>
      <c r="I31" s="22">
        <v>22158790</v>
      </c>
    </row>
    <row r="32" spans="1:9" ht="15" customHeight="1">
      <c r="A32" s="59"/>
      <c r="B32" s="17">
        <f t="shared" si="2"/>
        <v>20</v>
      </c>
      <c r="C32" s="18" t="s">
        <v>72</v>
      </c>
      <c r="D32" s="19" t="s">
        <v>73</v>
      </c>
      <c r="E32" s="18" t="s">
        <v>74</v>
      </c>
      <c r="F32" s="20" t="s">
        <v>17</v>
      </c>
      <c r="G32" s="23" t="s">
        <v>18</v>
      </c>
      <c r="H32" s="23" t="s">
        <v>18</v>
      </c>
      <c r="I32" s="5">
        <v>23042004</v>
      </c>
    </row>
    <row r="33" spans="1:9" ht="15" customHeight="1">
      <c r="A33" s="59"/>
      <c r="B33" s="17">
        <f t="shared" si="2"/>
        <v>21</v>
      </c>
      <c r="C33" s="18" t="s">
        <v>75</v>
      </c>
      <c r="D33" s="19" t="s">
        <v>76</v>
      </c>
      <c r="E33" s="18" t="s">
        <v>77</v>
      </c>
      <c r="F33" s="20" t="s">
        <v>17</v>
      </c>
      <c r="G33" s="23" t="s">
        <v>18</v>
      </c>
      <c r="H33" s="23" t="s">
        <v>18</v>
      </c>
      <c r="I33" s="5" t="s">
        <v>78</v>
      </c>
    </row>
    <row r="34" spans="1:9" ht="15" customHeight="1">
      <c r="A34" s="59"/>
      <c r="B34" s="17">
        <f t="shared" si="2"/>
        <v>22</v>
      </c>
      <c r="C34" s="18" t="s">
        <v>75</v>
      </c>
      <c r="D34" s="19" t="s">
        <v>79</v>
      </c>
      <c r="E34" s="18" t="s">
        <v>80</v>
      </c>
      <c r="F34" s="20" t="s">
        <v>17</v>
      </c>
      <c r="G34" s="23" t="s">
        <v>18</v>
      </c>
      <c r="H34" s="23" t="s">
        <v>18</v>
      </c>
      <c r="I34" s="5">
        <v>23043656</v>
      </c>
    </row>
    <row r="35" spans="1:9" ht="15" customHeight="1">
      <c r="A35" s="59"/>
      <c r="B35" s="17">
        <f t="shared" si="2"/>
        <v>23</v>
      </c>
      <c r="C35" s="18" t="s">
        <v>75</v>
      </c>
      <c r="D35" s="29" t="s">
        <v>81</v>
      </c>
      <c r="E35" s="18" t="s">
        <v>82</v>
      </c>
      <c r="F35" s="20" t="s">
        <v>17</v>
      </c>
      <c r="G35" s="23" t="s">
        <v>18</v>
      </c>
      <c r="H35" s="23" t="s">
        <v>18</v>
      </c>
      <c r="I35" s="5">
        <v>23362134</v>
      </c>
    </row>
    <row r="36" spans="1:9" ht="15" customHeight="1">
      <c r="A36" s="43"/>
      <c r="B36" s="13"/>
      <c r="C36" s="16"/>
      <c r="D36" s="47"/>
      <c r="E36" s="48"/>
      <c r="F36" s="48"/>
      <c r="G36" s="45"/>
      <c r="H36" s="45"/>
      <c r="I36" s="16"/>
    </row>
    <row r="37" spans="1:9" ht="15" customHeight="1">
      <c r="A37" s="59">
        <v>4</v>
      </c>
      <c r="B37" s="17">
        <f>+B35+1</f>
        <v>24</v>
      </c>
      <c r="C37" s="18" t="s">
        <v>75</v>
      </c>
      <c r="D37" s="19" t="s">
        <v>83</v>
      </c>
      <c r="E37" s="18" t="s">
        <v>84</v>
      </c>
      <c r="F37" s="20" t="s">
        <v>17</v>
      </c>
      <c r="G37" s="23" t="s">
        <v>18</v>
      </c>
      <c r="H37" s="23" t="s">
        <v>18</v>
      </c>
      <c r="I37" s="5" t="s">
        <v>85</v>
      </c>
    </row>
    <row r="38" spans="1:9" ht="15" customHeight="1">
      <c r="A38" s="59"/>
      <c r="B38" s="17">
        <f t="shared" ref="B38:B46" si="3">B37+1</f>
        <v>25</v>
      </c>
      <c r="C38" s="18" t="s">
        <v>75</v>
      </c>
      <c r="D38" s="19" t="s">
        <v>86</v>
      </c>
      <c r="E38" s="19" t="s">
        <v>87</v>
      </c>
      <c r="F38" s="20" t="s">
        <v>17</v>
      </c>
      <c r="G38" s="23" t="s">
        <v>18</v>
      </c>
      <c r="H38" s="23" t="s">
        <v>18</v>
      </c>
      <c r="I38" s="5" t="s">
        <v>88</v>
      </c>
    </row>
    <row r="39" spans="1:9" ht="15" customHeight="1">
      <c r="A39" s="59"/>
      <c r="B39" s="17">
        <f t="shared" si="3"/>
        <v>26</v>
      </c>
      <c r="C39" s="18" t="s">
        <v>75</v>
      </c>
      <c r="D39" s="19" t="s">
        <v>89</v>
      </c>
      <c r="E39" s="19" t="s">
        <v>90</v>
      </c>
      <c r="F39" s="20" t="s">
        <v>17</v>
      </c>
      <c r="G39" s="23" t="s">
        <v>18</v>
      </c>
      <c r="H39" s="23" t="s">
        <v>18</v>
      </c>
      <c r="I39" s="5" t="s">
        <v>91</v>
      </c>
    </row>
    <row r="40" spans="1:9" ht="15" customHeight="1">
      <c r="A40" s="59"/>
      <c r="B40" s="17">
        <f t="shared" si="3"/>
        <v>27</v>
      </c>
      <c r="C40" s="18" t="s">
        <v>75</v>
      </c>
      <c r="D40" s="19" t="s">
        <v>92</v>
      </c>
      <c r="E40" s="18" t="s">
        <v>93</v>
      </c>
      <c r="F40" s="20" t="s">
        <v>17</v>
      </c>
      <c r="G40" s="23" t="s">
        <v>18</v>
      </c>
      <c r="H40" s="23" t="s">
        <v>18</v>
      </c>
      <c r="I40" s="5">
        <v>23089922</v>
      </c>
    </row>
    <row r="41" spans="1:9" ht="15" customHeight="1">
      <c r="A41" s="59"/>
      <c r="B41" s="17">
        <f t="shared" si="3"/>
        <v>28</v>
      </c>
      <c r="C41" s="18" t="s">
        <v>75</v>
      </c>
      <c r="D41" s="19" t="s">
        <v>94</v>
      </c>
      <c r="E41" s="18" t="s">
        <v>95</v>
      </c>
      <c r="F41" s="20" t="s">
        <v>17</v>
      </c>
      <c r="G41" s="23" t="s">
        <v>18</v>
      </c>
      <c r="H41" s="21" t="s">
        <v>18</v>
      </c>
      <c r="I41" s="5">
        <v>23085726</v>
      </c>
    </row>
    <row r="42" spans="1:9" ht="15" customHeight="1">
      <c r="A42" s="59"/>
      <c r="B42" s="17">
        <f t="shared" si="3"/>
        <v>29</v>
      </c>
      <c r="C42" s="18" t="s">
        <v>96</v>
      </c>
      <c r="D42" s="19" t="s">
        <v>97</v>
      </c>
      <c r="E42" s="18" t="s">
        <v>98</v>
      </c>
      <c r="F42" s="20" t="s">
        <v>17</v>
      </c>
      <c r="G42" s="23" t="s">
        <v>18</v>
      </c>
      <c r="H42" s="30"/>
      <c r="I42" s="5">
        <v>23041139</v>
      </c>
    </row>
    <row r="43" spans="1:9" ht="15" customHeight="1">
      <c r="A43" s="59"/>
      <c r="B43" s="17">
        <f t="shared" si="3"/>
        <v>30</v>
      </c>
      <c r="C43" s="5" t="s">
        <v>96</v>
      </c>
      <c r="D43" s="24" t="s">
        <v>99</v>
      </c>
      <c r="E43" s="25" t="s">
        <v>100</v>
      </c>
      <c r="F43" s="20" t="s">
        <v>17</v>
      </c>
      <c r="G43" s="23" t="s">
        <v>18</v>
      </c>
      <c r="H43" s="23" t="s">
        <v>18</v>
      </c>
      <c r="I43" s="5" t="s">
        <v>101</v>
      </c>
    </row>
    <row r="44" spans="1:9" ht="15" customHeight="1">
      <c r="A44" s="59"/>
      <c r="B44" s="17">
        <f t="shared" si="3"/>
        <v>31</v>
      </c>
      <c r="C44" s="5" t="s">
        <v>75</v>
      </c>
      <c r="D44" s="24" t="s">
        <v>102</v>
      </c>
      <c r="E44" s="25" t="s">
        <v>103</v>
      </c>
      <c r="F44" s="20" t="s">
        <v>17</v>
      </c>
      <c r="G44" s="23"/>
      <c r="H44" s="23" t="s">
        <v>18</v>
      </c>
      <c r="I44" s="5">
        <v>23082809</v>
      </c>
    </row>
    <row r="45" spans="1:9" ht="15" customHeight="1">
      <c r="A45" s="59"/>
      <c r="B45" s="17">
        <f t="shared" si="3"/>
        <v>32</v>
      </c>
      <c r="C45" s="5" t="s">
        <v>75</v>
      </c>
      <c r="D45" s="24" t="s">
        <v>104</v>
      </c>
      <c r="E45" s="25" t="s">
        <v>105</v>
      </c>
      <c r="F45" s="20" t="s">
        <v>17</v>
      </c>
      <c r="G45" s="23"/>
      <c r="H45" s="23" t="s">
        <v>18</v>
      </c>
      <c r="I45" s="5">
        <v>23362005</v>
      </c>
    </row>
    <row r="46" spans="1:9" ht="15" customHeight="1">
      <c r="A46" s="59"/>
      <c r="B46" s="17">
        <f t="shared" si="3"/>
        <v>33</v>
      </c>
      <c r="C46" s="5" t="s">
        <v>75</v>
      </c>
      <c r="D46" s="24" t="s">
        <v>106</v>
      </c>
      <c r="E46" s="25" t="s">
        <v>107</v>
      </c>
      <c r="F46" s="20" t="s">
        <v>17</v>
      </c>
      <c r="G46" s="23"/>
      <c r="H46" s="23" t="s">
        <v>18</v>
      </c>
      <c r="I46" s="5">
        <v>23363081</v>
      </c>
    </row>
    <row r="47" spans="1:9" ht="15" customHeight="1">
      <c r="A47" s="43"/>
      <c r="B47" s="13"/>
      <c r="C47" s="16"/>
      <c r="D47" s="15"/>
      <c r="E47" s="44"/>
      <c r="F47" s="46"/>
      <c r="G47" s="45"/>
      <c r="H47" s="45"/>
      <c r="I47" s="16"/>
    </row>
    <row r="48" spans="1:9" ht="15" customHeight="1">
      <c r="A48" s="59">
        <v>5</v>
      </c>
      <c r="B48" s="17">
        <f>+B46+1</f>
        <v>34</v>
      </c>
      <c r="C48" s="18" t="s">
        <v>108</v>
      </c>
      <c r="D48" t="s">
        <v>109</v>
      </c>
      <c r="E48" s="5" t="s">
        <v>110</v>
      </c>
      <c r="F48" s="20" t="s">
        <v>17</v>
      </c>
      <c r="G48" s="23" t="s">
        <v>18</v>
      </c>
      <c r="H48" s="23" t="s">
        <v>18</v>
      </c>
      <c r="I48" s="5" t="s">
        <v>111</v>
      </c>
    </row>
    <row r="49" spans="1:9" ht="17.25" customHeight="1">
      <c r="A49" s="59"/>
      <c r="B49" s="17">
        <f>+B48+1</f>
        <v>35</v>
      </c>
      <c r="C49" s="18" t="s">
        <v>112</v>
      </c>
      <c r="D49" s="19" t="s">
        <v>113</v>
      </c>
      <c r="E49" s="18" t="s">
        <v>114</v>
      </c>
      <c r="F49" s="20" t="s">
        <v>17</v>
      </c>
      <c r="G49" s="23" t="s">
        <v>18</v>
      </c>
      <c r="H49" s="23" t="s">
        <v>18</v>
      </c>
      <c r="I49" s="22" t="s">
        <v>115</v>
      </c>
    </row>
    <row r="50" spans="1:9" ht="19.5" customHeight="1">
      <c r="A50" s="59"/>
      <c r="B50" s="17">
        <f t="shared" ref="B50:B60" si="4">+B49+1</f>
        <v>36</v>
      </c>
      <c r="C50" s="18" t="s">
        <v>116</v>
      </c>
      <c r="D50" s="19" t="s">
        <v>117</v>
      </c>
      <c r="E50" s="18" t="s">
        <v>118</v>
      </c>
      <c r="F50" s="20" t="s">
        <v>17</v>
      </c>
      <c r="G50" s="21" t="s">
        <v>18</v>
      </c>
      <c r="H50" s="23" t="s">
        <v>18</v>
      </c>
      <c r="I50" s="5">
        <v>25114219</v>
      </c>
    </row>
    <row r="51" spans="1:9" ht="15" customHeight="1">
      <c r="A51" s="59"/>
      <c r="B51" s="17">
        <f t="shared" si="4"/>
        <v>37</v>
      </c>
      <c r="C51" s="18" t="s">
        <v>116</v>
      </c>
      <c r="D51" s="19" t="s">
        <v>119</v>
      </c>
      <c r="E51" s="18" t="s">
        <v>120</v>
      </c>
      <c r="F51" s="20" t="s">
        <v>17</v>
      </c>
      <c r="G51" s="23" t="s">
        <v>18</v>
      </c>
      <c r="H51" s="23" t="s">
        <v>18</v>
      </c>
      <c r="I51" s="5" t="s">
        <v>121</v>
      </c>
    </row>
    <row r="52" spans="1:9">
      <c r="A52" s="59"/>
      <c r="B52" s="17">
        <f t="shared" si="4"/>
        <v>38</v>
      </c>
      <c r="C52" s="18" t="s">
        <v>116</v>
      </c>
      <c r="D52" s="19" t="s">
        <v>122</v>
      </c>
      <c r="E52" s="18" t="s">
        <v>123</v>
      </c>
      <c r="F52" s="20" t="s">
        <v>17</v>
      </c>
      <c r="G52" s="23" t="s">
        <v>18</v>
      </c>
      <c r="H52" s="23" t="s">
        <v>18</v>
      </c>
      <c r="I52" s="5">
        <v>25114479</v>
      </c>
    </row>
    <row r="53" spans="1:9" ht="15" customHeight="1">
      <c r="A53" s="59"/>
      <c r="B53" s="17">
        <f t="shared" si="4"/>
        <v>39</v>
      </c>
      <c r="C53" s="18" t="s">
        <v>124</v>
      </c>
      <c r="D53" s="19" t="s">
        <v>125</v>
      </c>
      <c r="E53" s="18" t="s">
        <v>126</v>
      </c>
      <c r="F53" s="20" t="s">
        <v>17</v>
      </c>
      <c r="G53" s="23" t="s">
        <v>18</v>
      </c>
      <c r="H53" s="23" t="s">
        <v>18</v>
      </c>
      <c r="I53" s="5">
        <v>23580375</v>
      </c>
    </row>
    <row r="54" spans="1:9" ht="15" customHeight="1">
      <c r="A54" s="59"/>
      <c r="B54" s="17">
        <f t="shared" si="4"/>
        <v>40</v>
      </c>
      <c r="C54" s="18" t="s">
        <v>124</v>
      </c>
      <c r="D54" s="19" t="s">
        <v>127</v>
      </c>
      <c r="E54" s="18" t="s">
        <v>128</v>
      </c>
      <c r="F54" s="20" t="s">
        <v>17</v>
      </c>
      <c r="G54" s="23" t="s">
        <v>18</v>
      </c>
      <c r="H54" s="23" t="s">
        <v>18</v>
      </c>
      <c r="I54" s="31" t="s">
        <v>129</v>
      </c>
    </row>
    <row r="55" spans="1:9" ht="15" customHeight="1">
      <c r="A55" s="59"/>
      <c r="B55" s="17">
        <f t="shared" si="4"/>
        <v>41</v>
      </c>
      <c r="C55" s="5" t="s">
        <v>124</v>
      </c>
      <c r="D55" s="24" t="s">
        <v>130</v>
      </c>
      <c r="E55" s="25" t="s">
        <v>131</v>
      </c>
      <c r="F55" s="20" t="s">
        <v>17</v>
      </c>
      <c r="G55" s="23" t="s">
        <v>18</v>
      </c>
      <c r="H55" s="23" t="s">
        <v>18</v>
      </c>
      <c r="I55" s="5">
        <v>23556334</v>
      </c>
    </row>
    <row r="56" spans="1:9" ht="15" customHeight="1">
      <c r="A56" s="59"/>
      <c r="B56" s="17">
        <f t="shared" si="4"/>
        <v>42</v>
      </c>
      <c r="C56" s="50" t="s">
        <v>132</v>
      </c>
      <c r="D56" s="51" t="s">
        <v>133</v>
      </c>
      <c r="E56" s="52" t="s">
        <v>134</v>
      </c>
      <c r="F56" s="20" t="s">
        <v>17</v>
      </c>
      <c r="G56" s="23"/>
      <c r="H56" s="23" t="s">
        <v>18</v>
      </c>
      <c r="I56" s="5">
        <v>23080559</v>
      </c>
    </row>
    <row r="57" spans="1:9" ht="15" customHeight="1">
      <c r="A57" s="59"/>
      <c r="B57" s="17">
        <f t="shared" si="4"/>
        <v>43</v>
      </c>
      <c r="C57" s="5" t="s">
        <v>124</v>
      </c>
      <c r="D57" s="19" t="s">
        <v>127</v>
      </c>
      <c r="E57" s="25" t="s">
        <v>135</v>
      </c>
      <c r="F57" s="20" t="s">
        <v>17</v>
      </c>
      <c r="G57" s="23"/>
      <c r="H57" s="23" t="s">
        <v>18</v>
      </c>
      <c r="I57" s="5">
        <v>23593863</v>
      </c>
    </row>
    <row r="58" spans="1:9">
      <c r="A58" s="59"/>
      <c r="B58" s="17">
        <f t="shared" si="4"/>
        <v>44</v>
      </c>
      <c r="C58" s="5" t="s">
        <v>132</v>
      </c>
      <c r="D58" s="19" t="s">
        <v>136</v>
      </c>
      <c r="E58" s="18" t="s">
        <v>137</v>
      </c>
      <c r="F58" s="20" t="s">
        <v>17</v>
      </c>
      <c r="G58" s="23" t="s">
        <v>18</v>
      </c>
      <c r="H58" s="23" t="s">
        <v>18</v>
      </c>
      <c r="I58" s="5">
        <v>23040167</v>
      </c>
    </row>
    <row r="59" spans="1:9" ht="15" customHeight="1">
      <c r="A59" s="59"/>
      <c r="B59" s="17">
        <f t="shared" si="4"/>
        <v>45</v>
      </c>
      <c r="C59" s="5" t="s">
        <v>132</v>
      </c>
      <c r="D59" s="19" t="s">
        <v>138</v>
      </c>
      <c r="E59" s="19" t="s">
        <v>139</v>
      </c>
      <c r="F59" s="20" t="s">
        <v>17</v>
      </c>
      <c r="G59" s="23" t="s">
        <v>18</v>
      </c>
      <c r="H59" s="23" t="s">
        <v>18</v>
      </c>
      <c r="I59" s="5" t="s">
        <v>140</v>
      </c>
    </row>
    <row r="60" spans="1:9" ht="15" customHeight="1">
      <c r="A60" s="59"/>
      <c r="B60" s="17">
        <f t="shared" si="4"/>
        <v>46</v>
      </c>
      <c r="C60" s="5" t="s">
        <v>132</v>
      </c>
      <c r="D60" s="19" t="s">
        <v>141</v>
      </c>
      <c r="E60" s="19" t="s">
        <v>142</v>
      </c>
      <c r="F60" s="20" t="s">
        <v>17</v>
      </c>
      <c r="G60" s="23" t="s">
        <v>18</v>
      </c>
      <c r="H60" s="23" t="s">
        <v>18</v>
      </c>
    </row>
    <row r="61" spans="1:9" ht="15" customHeight="1">
      <c r="A61" s="43"/>
      <c r="B61" s="13"/>
      <c r="C61" s="16"/>
      <c r="D61" s="49"/>
      <c r="E61" s="49"/>
      <c r="F61" s="46"/>
      <c r="G61" s="45"/>
      <c r="H61" s="45"/>
      <c r="I61" s="16"/>
    </row>
    <row r="62" spans="1:9" ht="15" customHeight="1">
      <c r="A62" s="59">
        <v>6</v>
      </c>
      <c r="B62" s="17">
        <f>+B60+1</f>
        <v>47</v>
      </c>
      <c r="C62" s="5" t="s">
        <v>143</v>
      </c>
      <c r="D62" s="19" t="s">
        <v>144</v>
      </c>
      <c r="E62" s="18" t="s">
        <v>145</v>
      </c>
      <c r="F62" s="20" t="s">
        <v>17</v>
      </c>
      <c r="G62" s="23" t="s">
        <v>18</v>
      </c>
      <c r="H62" s="23" t="s">
        <v>18</v>
      </c>
      <c r="I62" s="5">
        <v>23098290</v>
      </c>
    </row>
    <row r="63" spans="1:9" ht="20.25" customHeight="1">
      <c r="A63" s="59"/>
      <c r="B63" s="17">
        <f>+B62+1</f>
        <v>48</v>
      </c>
      <c r="C63" s="5" t="s">
        <v>143</v>
      </c>
      <c r="D63" s="19" t="s">
        <v>146</v>
      </c>
      <c r="E63" s="18" t="s">
        <v>147</v>
      </c>
      <c r="F63" s="20" t="s">
        <v>17</v>
      </c>
      <c r="G63" s="23" t="s">
        <v>18</v>
      </c>
      <c r="H63" s="23" t="s">
        <v>18</v>
      </c>
      <c r="I63" s="5" t="s">
        <v>148</v>
      </c>
    </row>
    <row r="64" spans="1:9" ht="15" customHeight="1">
      <c r="A64" s="59"/>
      <c r="B64" s="17">
        <f t="shared" ref="B64:B69" si="5">B63+1</f>
        <v>49</v>
      </c>
      <c r="C64" s="5" t="s">
        <v>143</v>
      </c>
      <c r="D64" s="19" t="s">
        <v>149</v>
      </c>
      <c r="E64" s="18" t="s">
        <v>150</v>
      </c>
      <c r="F64" s="20" t="s">
        <v>17</v>
      </c>
      <c r="G64" s="23" t="s">
        <v>18</v>
      </c>
      <c r="H64" s="23" t="s">
        <v>18</v>
      </c>
      <c r="I64" s="5">
        <v>23055043</v>
      </c>
    </row>
    <row r="65" spans="1:9">
      <c r="A65" s="59"/>
      <c r="B65" s="17">
        <f t="shared" si="5"/>
        <v>50</v>
      </c>
      <c r="C65" s="5" t="s">
        <v>143</v>
      </c>
      <c r="D65" s="19" t="s">
        <v>151</v>
      </c>
      <c r="E65" s="18" t="s">
        <v>152</v>
      </c>
      <c r="F65" s="20" t="s">
        <v>17</v>
      </c>
      <c r="G65" s="32" t="s">
        <v>18</v>
      </c>
      <c r="H65" s="21" t="s">
        <v>18</v>
      </c>
      <c r="I65" s="5">
        <v>23050772</v>
      </c>
    </row>
    <row r="66" spans="1:9" ht="15" customHeight="1">
      <c r="A66" s="59"/>
      <c r="B66" s="17">
        <f t="shared" si="5"/>
        <v>51</v>
      </c>
      <c r="C66" s="5" t="s">
        <v>143</v>
      </c>
      <c r="D66" s="19" t="s">
        <v>153</v>
      </c>
      <c r="E66" s="18" t="s">
        <v>154</v>
      </c>
      <c r="F66" s="20" t="s">
        <v>17</v>
      </c>
      <c r="G66" s="23" t="s">
        <v>18</v>
      </c>
      <c r="H66" s="23" t="s">
        <v>18</v>
      </c>
      <c r="I66" s="5" t="s">
        <v>155</v>
      </c>
    </row>
    <row r="67" spans="1:9">
      <c r="A67" s="59"/>
      <c r="B67" s="17">
        <f t="shared" si="5"/>
        <v>52</v>
      </c>
      <c r="C67" s="5" t="s">
        <v>143</v>
      </c>
      <c r="D67" s="24" t="s">
        <v>156</v>
      </c>
      <c r="E67" s="25" t="s">
        <v>157</v>
      </c>
      <c r="F67" s="20" t="s">
        <v>17</v>
      </c>
      <c r="G67" s="23" t="s">
        <v>18</v>
      </c>
      <c r="H67" s="23"/>
      <c r="I67" s="5" t="s">
        <v>158</v>
      </c>
    </row>
    <row r="68" spans="1:9">
      <c r="A68" s="59"/>
      <c r="B68" s="17">
        <f t="shared" si="5"/>
        <v>53</v>
      </c>
      <c r="C68" s="5" t="s">
        <v>143</v>
      </c>
      <c r="D68" s="24" t="s">
        <v>159</v>
      </c>
      <c r="E68" s="25" t="s">
        <v>160</v>
      </c>
      <c r="F68" s="20" t="s">
        <v>17</v>
      </c>
      <c r="G68" s="23" t="s">
        <v>18</v>
      </c>
      <c r="H68" s="23" t="s">
        <v>18</v>
      </c>
      <c r="I68" s="5">
        <v>23062547</v>
      </c>
    </row>
    <row r="69" spans="1:9" ht="15" customHeight="1">
      <c r="A69" s="59"/>
      <c r="B69" s="17">
        <f t="shared" si="5"/>
        <v>54</v>
      </c>
      <c r="C69" s="5" t="s">
        <v>143</v>
      </c>
      <c r="D69" s="24" t="s">
        <v>161</v>
      </c>
      <c r="E69" s="25" t="s">
        <v>162</v>
      </c>
      <c r="F69" s="20" t="s">
        <v>17</v>
      </c>
      <c r="G69" s="23" t="s">
        <v>18</v>
      </c>
      <c r="H69" s="23" t="s">
        <v>18</v>
      </c>
      <c r="I69" s="33" t="s">
        <v>163</v>
      </c>
    </row>
    <row r="70" spans="1:9" ht="15" customHeight="1">
      <c r="A70" s="43"/>
      <c r="B70" s="13"/>
      <c r="C70" s="16"/>
      <c r="D70" s="15"/>
      <c r="E70" s="44"/>
      <c r="F70" s="46"/>
      <c r="G70" s="45"/>
      <c r="H70" s="45"/>
      <c r="I70" s="54"/>
    </row>
    <row r="71" spans="1:9" ht="15" customHeight="1">
      <c r="A71" s="59">
        <v>7</v>
      </c>
      <c r="B71" s="17">
        <f>+B69+1</f>
        <v>55</v>
      </c>
      <c r="C71" s="18" t="s">
        <v>164</v>
      </c>
      <c r="D71" s="19" t="s">
        <v>165</v>
      </c>
      <c r="E71" s="18" t="s">
        <v>166</v>
      </c>
      <c r="F71" s="20" t="s">
        <v>17</v>
      </c>
      <c r="G71" s="23" t="s">
        <v>18</v>
      </c>
      <c r="H71" s="23" t="s">
        <v>18</v>
      </c>
      <c r="I71" s="5">
        <v>22223604</v>
      </c>
    </row>
    <row r="72" spans="1:9" ht="15" customHeight="1">
      <c r="A72" s="59"/>
      <c r="B72" s="17">
        <f t="shared" ref="B72:B82" si="6">B71+1</f>
        <v>56</v>
      </c>
      <c r="C72" s="18" t="s">
        <v>164</v>
      </c>
      <c r="D72" s="19" t="s">
        <v>167</v>
      </c>
      <c r="E72" s="18" t="s">
        <v>168</v>
      </c>
      <c r="F72" s="20" t="s">
        <v>17</v>
      </c>
      <c r="G72" s="23" t="s">
        <v>18</v>
      </c>
      <c r="H72" s="23" t="s">
        <v>18</v>
      </c>
      <c r="I72" s="5" t="s">
        <v>169</v>
      </c>
    </row>
    <row r="73" spans="1:9" ht="15" customHeight="1">
      <c r="A73" s="59"/>
      <c r="B73" s="17">
        <f t="shared" si="6"/>
        <v>57</v>
      </c>
      <c r="C73" s="18" t="s">
        <v>164</v>
      </c>
      <c r="D73" s="19" t="s">
        <v>170</v>
      </c>
      <c r="E73" s="19" t="s">
        <v>171</v>
      </c>
      <c r="F73" s="20" t="s">
        <v>17</v>
      </c>
      <c r="G73" s="23" t="s">
        <v>18</v>
      </c>
      <c r="H73" s="23" t="s">
        <v>18</v>
      </c>
      <c r="I73" s="5" t="s">
        <v>172</v>
      </c>
    </row>
    <row r="74" spans="1:9" ht="15" customHeight="1">
      <c r="A74" s="59"/>
      <c r="B74" s="17">
        <f t="shared" si="6"/>
        <v>58</v>
      </c>
      <c r="C74" s="18" t="s">
        <v>173</v>
      </c>
      <c r="D74" s="19" t="s">
        <v>174</v>
      </c>
      <c r="E74" s="18" t="s">
        <v>175</v>
      </c>
      <c r="F74" s="20" t="s">
        <v>17</v>
      </c>
      <c r="G74" s="23" t="s">
        <v>18</v>
      </c>
      <c r="H74" s="23" t="s">
        <v>18</v>
      </c>
      <c r="I74" s="5">
        <v>23592774</v>
      </c>
    </row>
    <row r="75" spans="1:9" ht="15" customHeight="1">
      <c r="A75" s="59"/>
      <c r="B75" s="17">
        <f t="shared" si="6"/>
        <v>59</v>
      </c>
      <c r="C75" s="18" t="s">
        <v>176</v>
      </c>
      <c r="D75" s="19" t="s">
        <v>177</v>
      </c>
      <c r="E75" s="18" t="s">
        <v>178</v>
      </c>
      <c r="F75" s="20" t="s">
        <v>17</v>
      </c>
      <c r="G75" s="23" t="s">
        <v>18</v>
      </c>
      <c r="H75" s="23" t="s">
        <v>18</v>
      </c>
      <c r="I75" s="5">
        <v>22260051</v>
      </c>
    </row>
    <row r="76" spans="1:9" ht="15" customHeight="1">
      <c r="A76" s="59"/>
      <c r="B76" s="17">
        <f t="shared" si="6"/>
        <v>60</v>
      </c>
      <c r="C76" s="18" t="s">
        <v>176</v>
      </c>
      <c r="D76" s="19" t="s">
        <v>179</v>
      </c>
      <c r="E76" s="18" t="s">
        <v>180</v>
      </c>
      <c r="F76" s="20" t="s">
        <v>17</v>
      </c>
      <c r="G76" s="23" t="s">
        <v>18</v>
      </c>
      <c r="H76" s="23" t="s">
        <v>18</v>
      </c>
      <c r="I76" s="31" t="s">
        <v>181</v>
      </c>
    </row>
    <row r="77" spans="1:9" ht="15" customHeight="1">
      <c r="A77" s="59"/>
      <c r="B77" s="17">
        <f t="shared" si="6"/>
        <v>61</v>
      </c>
      <c r="C77" s="18" t="s">
        <v>176</v>
      </c>
      <c r="D77" s="19" t="s">
        <v>182</v>
      </c>
      <c r="E77" s="18" t="s">
        <v>183</v>
      </c>
      <c r="F77" s="20" t="s">
        <v>17</v>
      </c>
      <c r="G77" s="23" t="s">
        <v>18</v>
      </c>
      <c r="H77" s="23" t="s">
        <v>18</v>
      </c>
      <c r="I77" s="5">
        <v>22150586</v>
      </c>
    </row>
    <row r="78" spans="1:9" ht="15" customHeight="1">
      <c r="A78" s="59"/>
      <c r="B78" s="17">
        <f t="shared" si="6"/>
        <v>62</v>
      </c>
      <c r="C78" t="s">
        <v>176</v>
      </c>
      <c r="D78" s="24" t="s">
        <v>184</v>
      </c>
      <c r="E78" s="5" t="s">
        <v>185</v>
      </c>
      <c r="F78" s="20" t="s">
        <v>17</v>
      </c>
      <c r="G78" s="20" t="s">
        <v>18</v>
      </c>
      <c r="H78" s="23" t="s">
        <v>18</v>
      </c>
      <c r="I78" s="5">
        <v>22111309</v>
      </c>
    </row>
    <row r="79" spans="1:9" ht="15" customHeight="1">
      <c r="A79" s="59"/>
      <c r="B79" s="17">
        <f t="shared" si="6"/>
        <v>63</v>
      </c>
      <c r="C79" t="s">
        <v>176</v>
      </c>
      <c r="D79" s="19" t="s">
        <v>186</v>
      </c>
      <c r="E79" s="18" t="s">
        <v>187</v>
      </c>
      <c r="F79" s="20" t="s">
        <v>17</v>
      </c>
      <c r="G79" s="23" t="s">
        <v>18</v>
      </c>
      <c r="H79" s="23" t="s">
        <v>18</v>
      </c>
      <c r="I79" s="33" t="s">
        <v>163</v>
      </c>
    </row>
    <row r="80" spans="1:9">
      <c r="A80" s="59"/>
      <c r="B80" s="17">
        <f t="shared" si="6"/>
        <v>64</v>
      </c>
      <c r="C80" s="18" t="s">
        <v>188</v>
      </c>
      <c r="D80" s="19" t="s">
        <v>189</v>
      </c>
      <c r="E80" s="18" t="s">
        <v>190</v>
      </c>
      <c r="F80" s="20" t="s">
        <v>17</v>
      </c>
      <c r="G80" s="23" t="s">
        <v>18</v>
      </c>
      <c r="H80" s="23" t="s">
        <v>18</v>
      </c>
      <c r="I80" s="5">
        <v>23200381</v>
      </c>
    </row>
    <row r="81" spans="1:9" ht="15" customHeight="1">
      <c r="A81" s="59"/>
      <c r="B81" s="17">
        <f t="shared" si="6"/>
        <v>65</v>
      </c>
      <c r="C81" s="18" t="s">
        <v>188</v>
      </c>
      <c r="D81" s="19" t="s">
        <v>191</v>
      </c>
      <c r="E81" s="18" t="s">
        <v>192</v>
      </c>
      <c r="F81" s="20" t="s">
        <v>17</v>
      </c>
      <c r="G81" s="23" t="s">
        <v>18</v>
      </c>
      <c r="H81" s="23" t="s">
        <v>18</v>
      </c>
      <c r="I81" s="5">
        <v>23203041</v>
      </c>
    </row>
    <row r="82" spans="1:9" ht="15" customHeight="1">
      <c r="A82" s="59"/>
      <c r="B82" s="17">
        <f t="shared" si="6"/>
        <v>66</v>
      </c>
      <c r="C82" s="18" t="s">
        <v>188</v>
      </c>
      <c r="D82" s="24" t="s">
        <v>193</v>
      </c>
      <c r="E82" s="25" t="s">
        <v>194</v>
      </c>
      <c r="F82" s="20" t="s">
        <v>17</v>
      </c>
      <c r="G82" s="23" t="s">
        <v>18</v>
      </c>
      <c r="H82" s="23" t="s">
        <v>18</v>
      </c>
      <c r="I82" s="18">
        <v>23209087</v>
      </c>
    </row>
    <row r="83" spans="1:9" ht="15" customHeight="1">
      <c r="A83" s="43"/>
      <c r="B83" s="13"/>
      <c r="C83" s="16"/>
      <c r="D83" s="15"/>
      <c r="E83" s="44"/>
      <c r="F83" s="46"/>
      <c r="G83" s="45"/>
      <c r="H83" s="45"/>
      <c r="I83" s="48"/>
    </row>
    <row r="84" spans="1:9" ht="15" customHeight="1">
      <c r="A84" s="59">
        <v>8</v>
      </c>
      <c r="B84" s="17">
        <f>+B82+1</f>
        <v>67</v>
      </c>
      <c r="C84" s="18" t="s">
        <v>188</v>
      </c>
      <c r="D84" s="19" t="s">
        <v>195</v>
      </c>
      <c r="E84" s="19" t="s">
        <v>196</v>
      </c>
      <c r="F84" s="20" t="s">
        <v>17</v>
      </c>
      <c r="G84" s="23" t="s">
        <v>18</v>
      </c>
      <c r="H84" s="23" t="s">
        <v>18</v>
      </c>
      <c r="I84" s="5" t="s">
        <v>197</v>
      </c>
    </row>
    <row r="85" spans="1:9" ht="15" customHeight="1">
      <c r="A85" s="59"/>
      <c r="B85" s="17">
        <f>+B84+1</f>
        <v>68</v>
      </c>
      <c r="C85" s="18" t="s">
        <v>188</v>
      </c>
      <c r="D85" t="s">
        <v>198</v>
      </c>
      <c r="E85" s="5" t="s">
        <v>199</v>
      </c>
      <c r="F85" s="20" t="s">
        <v>17</v>
      </c>
      <c r="G85" s="20" t="s">
        <v>18</v>
      </c>
      <c r="H85" s="20"/>
      <c r="I85" s="5" t="s">
        <v>197</v>
      </c>
    </row>
    <row r="86" spans="1:9" ht="15" customHeight="1">
      <c r="A86" s="59"/>
      <c r="B86" s="17">
        <f t="shared" ref="B86:B96" si="7">+B85+1</f>
        <v>69</v>
      </c>
      <c r="C86" s="18" t="s">
        <v>200</v>
      </c>
      <c r="D86" s="19" t="s">
        <v>201</v>
      </c>
      <c r="E86" s="18" t="s">
        <v>202</v>
      </c>
      <c r="F86" s="20" t="s">
        <v>17</v>
      </c>
      <c r="G86" s="23" t="s">
        <v>18</v>
      </c>
      <c r="H86" s="23" t="s">
        <v>18</v>
      </c>
      <c r="I86" s="5">
        <v>23227115</v>
      </c>
    </row>
    <row r="87" spans="1:9" ht="15" customHeight="1">
      <c r="A87" s="59"/>
      <c r="B87" s="17">
        <f t="shared" si="7"/>
        <v>70</v>
      </c>
      <c r="C87" s="18" t="s">
        <v>203</v>
      </c>
      <c r="D87" s="19" t="s">
        <v>204</v>
      </c>
      <c r="E87" s="18" t="s">
        <v>205</v>
      </c>
      <c r="F87" s="20" t="s">
        <v>17</v>
      </c>
      <c r="G87" s="23" t="s">
        <v>18</v>
      </c>
      <c r="H87" s="21" t="s">
        <v>18</v>
      </c>
      <c r="I87" s="5">
        <v>23236750</v>
      </c>
    </row>
    <row r="88" spans="1:9" ht="15" customHeight="1">
      <c r="A88" s="59"/>
      <c r="B88" s="17">
        <f t="shared" si="7"/>
        <v>71</v>
      </c>
      <c r="C88" s="18" t="s">
        <v>206</v>
      </c>
      <c r="D88" s="19" t="s">
        <v>207</v>
      </c>
      <c r="E88" s="18" t="s">
        <v>208</v>
      </c>
      <c r="F88" s="20" t="s">
        <v>17</v>
      </c>
      <c r="G88" s="23" t="s">
        <v>18</v>
      </c>
      <c r="H88" s="23" t="s">
        <v>18</v>
      </c>
      <c r="I88" s="19" t="s">
        <v>209</v>
      </c>
    </row>
    <row r="89" spans="1:9" ht="15" customHeight="1">
      <c r="A89" s="59"/>
      <c r="B89" s="17">
        <f t="shared" si="7"/>
        <v>72</v>
      </c>
      <c r="C89" s="18" t="s">
        <v>210</v>
      </c>
      <c r="D89" s="19" t="s">
        <v>211</v>
      </c>
      <c r="E89" s="18" t="s">
        <v>212</v>
      </c>
      <c r="F89" s="20" t="s">
        <v>17</v>
      </c>
      <c r="G89" s="23"/>
      <c r="H89" s="23" t="s">
        <v>18</v>
      </c>
      <c r="I89" s="19"/>
    </row>
    <row r="90" spans="1:9" ht="15.75" customHeight="1">
      <c r="A90" s="59"/>
      <c r="B90" s="17">
        <f t="shared" si="7"/>
        <v>73</v>
      </c>
      <c r="C90" s="18" t="s">
        <v>210</v>
      </c>
      <c r="D90" s="19" t="s">
        <v>213</v>
      </c>
      <c r="E90" s="18" t="s">
        <v>214</v>
      </c>
      <c r="F90" s="20" t="s">
        <v>17</v>
      </c>
      <c r="G90" s="23"/>
      <c r="H90" s="23" t="s">
        <v>18</v>
      </c>
      <c r="I90" s="19"/>
    </row>
    <row r="91" spans="1:9" ht="15" customHeight="1">
      <c r="A91" s="59"/>
      <c r="B91" s="17">
        <f t="shared" si="7"/>
        <v>74</v>
      </c>
      <c r="C91" s="18" t="s">
        <v>210</v>
      </c>
      <c r="D91" s="19" t="s">
        <v>215</v>
      </c>
      <c r="E91" s="18" t="s">
        <v>216</v>
      </c>
      <c r="F91" s="20" t="s">
        <v>17</v>
      </c>
      <c r="G91" s="23" t="s">
        <v>18</v>
      </c>
      <c r="H91" s="23" t="s">
        <v>18</v>
      </c>
      <c r="I91" s="5">
        <v>23123260</v>
      </c>
    </row>
    <row r="92" spans="1:9" ht="15" customHeight="1">
      <c r="A92" s="59"/>
      <c r="B92" s="17">
        <f t="shared" si="7"/>
        <v>75</v>
      </c>
      <c r="C92" s="18" t="s">
        <v>210</v>
      </c>
      <c r="D92" s="19" t="s">
        <v>217</v>
      </c>
      <c r="E92" s="18" t="s">
        <v>218</v>
      </c>
      <c r="F92" s="20" t="s">
        <v>17</v>
      </c>
      <c r="G92" s="23" t="s">
        <v>18</v>
      </c>
      <c r="H92" s="23" t="s">
        <v>18</v>
      </c>
      <c r="I92" s="5">
        <v>23125161</v>
      </c>
    </row>
    <row r="93" spans="1:9" ht="15" customHeight="1">
      <c r="A93" s="59"/>
      <c r="B93" s="17">
        <f t="shared" si="7"/>
        <v>76</v>
      </c>
      <c r="C93" s="18" t="s">
        <v>219</v>
      </c>
      <c r="D93" s="19" t="s">
        <v>220</v>
      </c>
      <c r="E93" s="18" t="s">
        <v>221</v>
      </c>
      <c r="F93" s="20" t="s">
        <v>17</v>
      </c>
      <c r="G93" s="23" t="s">
        <v>18</v>
      </c>
      <c r="H93" s="23" t="s">
        <v>18</v>
      </c>
      <c r="I93" s="5" t="s">
        <v>222</v>
      </c>
    </row>
    <row r="94" spans="1:9" ht="15" customHeight="1">
      <c r="A94" s="59"/>
      <c r="B94" s="17">
        <f t="shared" si="7"/>
        <v>77</v>
      </c>
      <c r="C94" s="18" t="s">
        <v>219</v>
      </c>
      <c r="D94" s="19" t="s">
        <v>223</v>
      </c>
      <c r="E94" s="18" t="s">
        <v>224</v>
      </c>
      <c r="F94" s="20" t="s">
        <v>17</v>
      </c>
      <c r="G94" s="23"/>
      <c r="H94" s="23" t="s">
        <v>18</v>
      </c>
      <c r="I94" s="5">
        <v>23135963</v>
      </c>
    </row>
    <row r="95" spans="1:9" ht="15" customHeight="1">
      <c r="A95" s="59"/>
      <c r="B95" s="17">
        <f t="shared" si="7"/>
        <v>78</v>
      </c>
      <c r="C95" s="18" t="s">
        <v>219</v>
      </c>
      <c r="D95" s="19" t="s">
        <v>225</v>
      </c>
      <c r="E95" s="18" t="s">
        <v>226</v>
      </c>
      <c r="F95" s="20" t="s">
        <v>17</v>
      </c>
      <c r="G95" s="23" t="s">
        <v>18</v>
      </c>
      <c r="H95" s="23" t="s">
        <v>18</v>
      </c>
      <c r="I95" s="31" t="s">
        <v>227</v>
      </c>
    </row>
    <row r="96" spans="1:9" ht="15" customHeight="1">
      <c r="A96" s="59"/>
      <c r="B96" s="17">
        <f t="shared" si="7"/>
        <v>79</v>
      </c>
      <c r="C96" s="18" t="s">
        <v>219</v>
      </c>
      <c r="D96" s="19" t="s">
        <v>223</v>
      </c>
      <c r="E96" s="18" t="s">
        <v>228</v>
      </c>
      <c r="F96" s="20" t="s">
        <v>17</v>
      </c>
      <c r="G96" s="23"/>
      <c r="H96" s="23" t="s">
        <v>18</v>
      </c>
      <c r="I96" s="5">
        <v>23127046</v>
      </c>
    </row>
    <row r="97" spans="1:9" ht="15" customHeight="1">
      <c r="A97" s="43"/>
      <c r="B97" s="13"/>
      <c r="C97" s="16"/>
      <c r="D97" s="49"/>
      <c r="E97" s="48"/>
      <c r="F97" s="46"/>
      <c r="G97" s="45"/>
      <c r="H97" s="45"/>
      <c r="I97" s="16"/>
    </row>
    <row r="98" spans="1:9" ht="15" customHeight="1">
      <c r="A98" s="59">
        <v>9</v>
      </c>
      <c r="B98" s="17">
        <f>+B96+1</f>
        <v>80</v>
      </c>
      <c r="C98" s="18" t="s">
        <v>229</v>
      </c>
      <c r="D98" s="19" t="s">
        <v>230</v>
      </c>
      <c r="E98" s="18" t="s">
        <v>231</v>
      </c>
      <c r="F98" s="20" t="s">
        <v>17</v>
      </c>
      <c r="G98" s="23" t="s">
        <v>18</v>
      </c>
      <c r="H98" s="23" t="s">
        <v>18</v>
      </c>
      <c r="I98" s="5">
        <v>23111633</v>
      </c>
    </row>
    <row r="99" spans="1:9">
      <c r="A99" s="59"/>
      <c r="B99" s="17">
        <f t="shared" ref="B99:B109" si="8">B98+1</f>
        <v>81</v>
      </c>
      <c r="C99" s="18" t="s">
        <v>229</v>
      </c>
      <c r="D99" s="19" t="s">
        <v>232</v>
      </c>
      <c r="E99" s="18" t="s">
        <v>233</v>
      </c>
      <c r="F99" s="20" t="s">
        <v>17</v>
      </c>
      <c r="G99" s="23" t="s">
        <v>18</v>
      </c>
      <c r="H99" s="23" t="s">
        <v>18</v>
      </c>
      <c r="I99" s="5">
        <v>23126330</v>
      </c>
    </row>
    <row r="100" spans="1:9" ht="15" customHeight="1">
      <c r="A100" s="59"/>
      <c r="B100" s="17">
        <f t="shared" si="8"/>
        <v>82</v>
      </c>
      <c r="C100" s="18" t="s">
        <v>229</v>
      </c>
      <c r="D100" s="19" t="s">
        <v>234</v>
      </c>
      <c r="E100" s="18" t="s">
        <v>235</v>
      </c>
      <c r="F100" s="20" t="s">
        <v>17</v>
      </c>
      <c r="G100" s="23" t="s">
        <v>18</v>
      </c>
      <c r="H100" s="23" t="s">
        <v>18</v>
      </c>
      <c r="I100" s="5" t="s">
        <v>236</v>
      </c>
    </row>
    <row r="101" spans="1:9" ht="15" customHeight="1">
      <c r="A101" s="59"/>
      <c r="B101" s="17">
        <f t="shared" si="8"/>
        <v>83</v>
      </c>
      <c r="C101" s="18" t="s">
        <v>229</v>
      </c>
      <c r="D101" s="18" t="s">
        <v>237</v>
      </c>
      <c r="E101" s="18" t="s">
        <v>238</v>
      </c>
      <c r="F101" s="20" t="s">
        <v>17</v>
      </c>
      <c r="G101" s="34" t="s">
        <v>18</v>
      </c>
      <c r="H101" s="34" t="s">
        <v>18</v>
      </c>
      <c r="I101" s="5">
        <v>23119583</v>
      </c>
    </row>
    <row r="102" spans="1:9" ht="15.75" customHeight="1">
      <c r="A102" s="59"/>
      <c r="B102" s="17">
        <f t="shared" si="8"/>
        <v>84</v>
      </c>
      <c r="C102" s="18" t="s">
        <v>229</v>
      </c>
      <c r="D102" s="19" t="s">
        <v>239</v>
      </c>
      <c r="E102" s="18" t="s">
        <v>240</v>
      </c>
      <c r="F102" s="20" t="s">
        <v>17</v>
      </c>
      <c r="G102" s="23" t="s">
        <v>18</v>
      </c>
      <c r="H102" s="23" t="s">
        <v>18</v>
      </c>
      <c r="I102" s="5">
        <v>23120652</v>
      </c>
    </row>
    <row r="103" spans="1:9">
      <c r="A103" s="59"/>
      <c r="B103" s="17">
        <f t="shared" si="8"/>
        <v>85</v>
      </c>
      <c r="C103" s="18" t="s">
        <v>229</v>
      </c>
      <c r="D103" s="19" t="s">
        <v>241</v>
      </c>
      <c r="E103" s="18" t="s">
        <v>242</v>
      </c>
      <c r="F103" s="20" t="s">
        <v>17</v>
      </c>
      <c r="G103" s="23" t="s">
        <v>18</v>
      </c>
      <c r="H103" s="23" t="s">
        <v>18</v>
      </c>
      <c r="I103" s="5" t="s">
        <v>243</v>
      </c>
    </row>
    <row r="104" spans="1:9">
      <c r="A104" s="59"/>
      <c r="B104" s="17">
        <f t="shared" si="8"/>
        <v>86</v>
      </c>
      <c r="C104" t="s">
        <v>229</v>
      </c>
      <c r="D104" t="s">
        <v>244</v>
      </c>
      <c r="E104" s="5" t="s">
        <v>245</v>
      </c>
      <c r="F104" s="20" t="s">
        <v>17</v>
      </c>
      <c r="G104" s="20" t="s">
        <v>18</v>
      </c>
      <c r="H104" s="20"/>
      <c r="I104" s="5" t="s">
        <v>246</v>
      </c>
    </row>
    <row r="105" spans="1:9" ht="15" customHeight="1">
      <c r="A105" s="59"/>
      <c r="B105" s="17">
        <f t="shared" si="8"/>
        <v>87</v>
      </c>
      <c r="C105" s="18" t="s">
        <v>247</v>
      </c>
      <c r="D105" s="19" t="s">
        <v>248</v>
      </c>
      <c r="E105" s="18" t="s">
        <v>249</v>
      </c>
      <c r="F105" s="20" t="s">
        <v>17</v>
      </c>
      <c r="G105" s="23" t="s">
        <v>18</v>
      </c>
      <c r="H105" s="23" t="s">
        <v>18</v>
      </c>
      <c r="I105" s="5">
        <v>23111346</v>
      </c>
    </row>
    <row r="106" spans="1:9" ht="15" customHeight="1">
      <c r="A106" s="59"/>
      <c r="B106" s="17">
        <f t="shared" si="8"/>
        <v>88</v>
      </c>
      <c r="C106" s="18" t="s">
        <v>247</v>
      </c>
      <c r="D106" s="19" t="s">
        <v>250</v>
      </c>
      <c r="E106" s="18" t="s">
        <v>251</v>
      </c>
      <c r="F106" s="20" t="s">
        <v>17</v>
      </c>
      <c r="G106" s="23" t="s">
        <v>18</v>
      </c>
      <c r="H106" s="23" t="s">
        <v>18</v>
      </c>
      <c r="I106" s="5">
        <v>23146278</v>
      </c>
    </row>
    <row r="107" spans="1:9" ht="15" customHeight="1">
      <c r="A107" s="59"/>
      <c r="B107" s="17">
        <f t="shared" si="8"/>
        <v>89</v>
      </c>
      <c r="C107" s="18" t="s">
        <v>252</v>
      </c>
      <c r="D107" s="19" t="s">
        <v>253</v>
      </c>
      <c r="E107" s="18" t="s">
        <v>254</v>
      </c>
      <c r="F107" s="20" t="s">
        <v>17</v>
      </c>
      <c r="G107" s="23" t="s">
        <v>18</v>
      </c>
      <c r="H107" s="23" t="s">
        <v>18</v>
      </c>
      <c r="I107" s="5">
        <v>23128724</v>
      </c>
    </row>
    <row r="108" spans="1:9" ht="15" customHeight="1">
      <c r="A108" s="59"/>
      <c r="B108" s="17">
        <f t="shared" si="8"/>
        <v>90</v>
      </c>
      <c r="C108" s="18" t="s">
        <v>252</v>
      </c>
      <c r="D108" s="19" t="s">
        <v>255</v>
      </c>
      <c r="E108" s="18" t="s">
        <v>256</v>
      </c>
      <c r="F108" s="20" t="s">
        <v>17</v>
      </c>
      <c r="G108" s="23" t="s">
        <v>18</v>
      </c>
      <c r="H108" s="23" t="s">
        <v>18</v>
      </c>
      <c r="I108" s="5">
        <v>23123669</v>
      </c>
    </row>
    <row r="109" spans="1:9" ht="15" customHeight="1">
      <c r="A109" s="59"/>
      <c r="B109" s="17">
        <f t="shared" si="8"/>
        <v>91</v>
      </c>
      <c r="C109" s="18" t="s">
        <v>257</v>
      </c>
      <c r="D109" s="19" t="s">
        <v>258</v>
      </c>
      <c r="E109" s="18" t="s">
        <v>259</v>
      </c>
      <c r="F109" s="20" t="s">
        <v>17</v>
      </c>
      <c r="G109" s="23" t="s">
        <v>18</v>
      </c>
      <c r="H109" s="23" t="s">
        <v>18</v>
      </c>
      <c r="I109" s="31" t="s">
        <v>260</v>
      </c>
    </row>
    <row r="110" spans="1:9">
      <c r="A110" s="43"/>
      <c r="B110" s="13"/>
      <c r="C110" s="16"/>
      <c r="D110" s="49"/>
      <c r="E110" s="48"/>
      <c r="F110" s="46"/>
      <c r="G110" s="45"/>
      <c r="H110" s="45"/>
      <c r="I110" s="53"/>
    </row>
    <row r="111" spans="1:9">
      <c r="A111" s="59">
        <v>10</v>
      </c>
      <c r="B111" s="17">
        <f>+B109+1</f>
        <v>92</v>
      </c>
      <c r="C111" s="5" t="s">
        <v>261</v>
      </c>
      <c r="D111" s="24" t="s">
        <v>262</v>
      </c>
      <c r="E111" s="25" t="s">
        <v>263</v>
      </c>
      <c r="F111" s="20" t="s">
        <v>17</v>
      </c>
      <c r="G111" s="23" t="s">
        <v>18</v>
      </c>
      <c r="H111" s="23"/>
      <c r="I111" s="5" t="s">
        <v>264</v>
      </c>
    </row>
    <row r="112" spans="1:9" ht="15" customHeight="1">
      <c r="A112" s="59"/>
      <c r="B112" s="17">
        <f>+B111+1</f>
        <v>93</v>
      </c>
      <c r="C112" s="5" t="s">
        <v>261</v>
      </c>
      <c r="D112" s="24" t="s">
        <v>265</v>
      </c>
      <c r="E112" s="25" t="s">
        <v>266</v>
      </c>
      <c r="F112" s="20" t="s">
        <v>17</v>
      </c>
      <c r="G112" s="23" t="s">
        <v>18</v>
      </c>
      <c r="H112" s="23"/>
      <c r="I112" s="5" t="s">
        <v>267</v>
      </c>
    </row>
    <row r="113" spans="1:9" ht="15.75" customHeight="1">
      <c r="A113" s="59"/>
      <c r="B113" s="17">
        <f t="shared" ref="B113:B120" si="9">+B112+1</f>
        <v>94</v>
      </c>
      <c r="C113" s="18" t="s">
        <v>268</v>
      </c>
      <c r="D113" s="19" t="s">
        <v>269</v>
      </c>
      <c r="E113" s="18" t="s">
        <v>270</v>
      </c>
      <c r="F113" s="20" t="s">
        <v>17</v>
      </c>
      <c r="G113" s="21" t="s">
        <v>18</v>
      </c>
      <c r="H113" s="21"/>
      <c r="I113" s="22" t="s">
        <v>271</v>
      </c>
    </row>
    <row r="114" spans="1:9" ht="15" customHeight="1">
      <c r="A114" s="59"/>
      <c r="B114" s="17">
        <f t="shared" si="9"/>
        <v>95</v>
      </c>
      <c r="C114" t="s">
        <v>268</v>
      </c>
      <c r="D114" t="s">
        <v>272</v>
      </c>
      <c r="E114" s="5" t="s">
        <v>273</v>
      </c>
      <c r="F114" s="20" t="s">
        <v>17</v>
      </c>
      <c r="G114" s="20" t="s">
        <v>18</v>
      </c>
      <c r="H114" s="20"/>
      <c r="I114" s="5" t="s">
        <v>274</v>
      </c>
    </row>
    <row r="115" spans="1:9" ht="15" customHeight="1">
      <c r="A115" s="59"/>
      <c r="B115" s="17">
        <f t="shared" si="9"/>
        <v>96</v>
      </c>
      <c r="C115" t="s">
        <v>275</v>
      </c>
      <c r="D115" s="19" t="s">
        <v>276</v>
      </c>
      <c r="E115" s="18" t="s">
        <v>277</v>
      </c>
      <c r="F115" s="20" t="s">
        <v>17</v>
      </c>
      <c r="G115" s="23" t="s">
        <v>18</v>
      </c>
      <c r="H115" s="23" t="s">
        <v>18</v>
      </c>
      <c r="I115" s="22">
        <v>24010488</v>
      </c>
    </row>
    <row r="116" spans="1:9" ht="15" customHeight="1">
      <c r="A116" s="59"/>
      <c r="B116" s="17">
        <f t="shared" si="9"/>
        <v>97</v>
      </c>
      <c r="C116" t="s">
        <v>275</v>
      </c>
      <c r="D116" s="19" t="s">
        <v>278</v>
      </c>
      <c r="E116" s="18" t="s">
        <v>279</v>
      </c>
      <c r="F116" s="20" t="s">
        <v>17</v>
      </c>
      <c r="G116" s="23" t="s">
        <v>18</v>
      </c>
      <c r="H116" s="23" t="s">
        <v>18</v>
      </c>
      <c r="I116" s="22" t="s">
        <v>280</v>
      </c>
    </row>
    <row r="117" spans="1:9">
      <c r="A117" s="59"/>
      <c r="B117" s="17">
        <f t="shared" si="9"/>
        <v>98</v>
      </c>
      <c r="C117" t="s">
        <v>275</v>
      </c>
      <c r="D117" t="s">
        <v>281</v>
      </c>
      <c r="E117" s="18" t="s">
        <v>282</v>
      </c>
      <c r="F117" s="20" t="s">
        <v>17</v>
      </c>
      <c r="G117" s="23" t="s">
        <v>18</v>
      </c>
      <c r="H117" s="23"/>
      <c r="I117" s="22">
        <v>24124395</v>
      </c>
    </row>
    <row r="118" spans="1:9" ht="15.75" customHeight="1">
      <c r="A118" s="59"/>
      <c r="B118" s="17">
        <f t="shared" si="9"/>
        <v>99</v>
      </c>
      <c r="C118" t="s">
        <v>275</v>
      </c>
      <c r="D118" s="19" t="s">
        <v>283</v>
      </c>
      <c r="E118" s="19" t="s">
        <v>284</v>
      </c>
      <c r="F118" s="20" t="s">
        <v>17</v>
      </c>
      <c r="G118" s="23" t="s">
        <v>18</v>
      </c>
      <c r="H118" s="23" t="s">
        <v>18</v>
      </c>
      <c r="I118" s="5" t="s">
        <v>285</v>
      </c>
    </row>
    <row r="119" spans="1:9" ht="15" customHeight="1">
      <c r="A119" s="59"/>
      <c r="B119" s="17">
        <f t="shared" si="9"/>
        <v>100</v>
      </c>
      <c r="C119" t="s">
        <v>275</v>
      </c>
      <c r="D119" s="24" t="s">
        <v>286</v>
      </c>
      <c r="E119" s="25" t="s">
        <v>287</v>
      </c>
      <c r="F119" s="20" t="s">
        <v>17</v>
      </c>
      <c r="G119" s="23" t="s">
        <v>18</v>
      </c>
      <c r="H119" s="23"/>
      <c r="I119" s="5" t="s">
        <v>274</v>
      </c>
    </row>
    <row r="120" spans="1:9" ht="15" customHeight="1">
      <c r="A120" s="59"/>
      <c r="B120" s="17">
        <f t="shared" si="9"/>
        <v>101</v>
      </c>
      <c r="C120" s="28" t="s">
        <v>275</v>
      </c>
      <c r="D120" s="35" t="s">
        <v>288</v>
      </c>
      <c r="E120" s="36" t="s">
        <v>289</v>
      </c>
      <c r="F120" s="20" t="s">
        <v>17</v>
      </c>
      <c r="G120" s="30" t="s">
        <v>18</v>
      </c>
      <c r="H120" s="30"/>
      <c r="I120" s="37">
        <v>24026375</v>
      </c>
    </row>
    <row r="121" spans="1:9" ht="15" customHeight="1">
      <c r="A121" s="43"/>
      <c r="B121" s="13"/>
      <c r="C121" s="16"/>
      <c r="D121" s="15"/>
      <c r="E121" s="44"/>
      <c r="F121" s="46"/>
      <c r="G121" s="45"/>
      <c r="H121" s="45"/>
      <c r="I121" s="16"/>
    </row>
    <row r="122" spans="1:9" ht="16.5" customHeight="1">
      <c r="A122" s="59">
        <v>11</v>
      </c>
      <c r="B122" s="17">
        <f>+B120+1</f>
        <v>102</v>
      </c>
      <c r="C122" s="18" t="s">
        <v>290</v>
      </c>
      <c r="D122" s="19" t="s">
        <v>291</v>
      </c>
      <c r="E122" s="18" t="s">
        <v>292</v>
      </c>
      <c r="F122" s="20" t="s">
        <v>17</v>
      </c>
      <c r="G122" s="23" t="s">
        <v>18</v>
      </c>
      <c r="H122" s="23" t="s">
        <v>18</v>
      </c>
      <c r="I122" s="22">
        <v>25077286</v>
      </c>
    </row>
    <row r="123" spans="1:9" ht="15" customHeight="1">
      <c r="A123" s="59"/>
      <c r="B123" s="17">
        <f>+B122+1</f>
        <v>103</v>
      </c>
      <c r="C123" t="s">
        <v>293</v>
      </c>
      <c r="D123" t="s">
        <v>294</v>
      </c>
      <c r="E123" s="5" t="s">
        <v>295</v>
      </c>
      <c r="F123" s="20" t="s">
        <v>17</v>
      </c>
      <c r="G123" s="23" t="s">
        <v>18</v>
      </c>
      <c r="H123" s="23" t="s">
        <v>18</v>
      </c>
      <c r="I123" s="18" t="s">
        <v>296</v>
      </c>
    </row>
    <row r="124" spans="1:9" ht="15" customHeight="1">
      <c r="A124" s="59"/>
      <c r="B124" s="17">
        <f t="shared" ref="B124:B135" si="10">+B123+1</f>
        <v>104</v>
      </c>
      <c r="C124" s="18" t="s">
        <v>293</v>
      </c>
      <c r="D124" s="19" t="s">
        <v>297</v>
      </c>
      <c r="E124" s="18" t="s">
        <v>298</v>
      </c>
      <c r="F124" s="20" t="s">
        <v>17</v>
      </c>
      <c r="G124" s="23" t="s">
        <v>18</v>
      </c>
      <c r="H124" s="23" t="s">
        <v>18</v>
      </c>
      <c r="I124" s="5">
        <v>25146111</v>
      </c>
    </row>
    <row r="125" spans="1:9" ht="15" customHeight="1">
      <c r="A125" s="59"/>
      <c r="B125" s="17">
        <f t="shared" si="10"/>
        <v>105</v>
      </c>
      <c r="C125" s="18" t="s">
        <v>293</v>
      </c>
      <c r="D125" s="19" t="s">
        <v>299</v>
      </c>
      <c r="E125" s="18" t="s">
        <v>300</v>
      </c>
      <c r="F125" s="20" t="s">
        <v>17</v>
      </c>
      <c r="G125" s="23" t="s">
        <v>18</v>
      </c>
      <c r="H125" s="23" t="s">
        <v>18</v>
      </c>
      <c r="I125" s="33" t="s">
        <v>163</v>
      </c>
    </row>
    <row r="126" spans="1:9" ht="15" customHeight="1">
      <c r="A126" s="59"/>
      <c r="B126" s="17">
        <f t="shared" si="10"/>
        <v>106</v>
      </c>
      <c r="C126" s="18" t="s">
        <v>293</v>
      </c>
      <c r="D126" s="19" t="s">
        <v>301</v>
      </c>
      <c r="E126" s="18" t="s">
        <v>302</v>
      </c>
      <c r="F126" s="20" t="s">
        <v>17</v>
      </c>
      <c r="G126" s="23" t="s">
        <v>18</v>
      </c>
      <c r="H126" s="23" t="s">
        <v>18</v>
      </c>
      <c r="I126" s="33" t="s">
        <v>163</v>
      </c>
    </row>
    <row r="127" spans="1:9" ht="15" customHeight="1">
      <c r="A127" s="59"/>
      <c r="B127" s="17">
        <f t="shared" si="10"/>
        <v>107</v>
      </c>
      <c r="C127" s="18" t="s">
        <v>293</v>
      </c>
      <c r="D127" s="19" t="s">
        <v>303</v>
      </c>
      <c r="E127" s="18" t="s">
        <v>304</v>
      </c>
      <c r="F127" s="20" t="s">
        <v>17</v>
      </c>
      <c r="G127" s="23" t="s">
        <v>18</v>
      </c>
      <c r="H127" s="23" t="s">
        <v>18</v>
      </c>
      <c r="I127" s="5" t="s">
        <v>305</v>
      </c>
    </row>
    <row r="128" spans="1:9" ht="15.75" customHeight="1">
      <c r="A128" s="59"/>
      <c r="B128" s="17">
        <f t="shared" si="10"/>
        <v>108</v>
      </c>
      <c r="C128" s="18" t="s">
        <v>293</v>
      </c>
      <c r="D128" s="19" t="s">
        <v>306</v>
      </c>
      <c r="E128" s="18" t="s">
        <v>307</v>
      </c>
      <c r="F128" s="20" t="s">
        <v>17</v>
      </c>
      <c r="G128" s="23" t="s">
        <v>18</v>
      </c>
      <c r="H128" s="23" t="s">
        <v>18</v>
      </c>
      <c r="I128" s="5" t="s">
        <v>308</v>
      </c>
    </row>
    <row r="129" spans="1:9">
      <c r="A129" s="59"/>
      <c r="B129" s="17">
        <f t="shared" si="10"/>
        <v>109</v>
      </c>
      <c r="C129" s="18" t="s">
        <v>293</v>
      </c>
      <c r="D129" s="19" t="s">
        <v>309</v>
      </c>
      <c r="E129" s="18" t="s">
        <v>310</v>
      </c>
      <c r="F129" s="20" t="s">
        <v>17</v>
      </c>
      <c r="G129" s="23"/>
      <c r="H129" s="23" t="s">
        <v>18</v>
      </c>
    </row>
    <row r="130" spans="1:9">
      <c r="A130" s="59"/>
      <c r="B130" s="17">
        <f t="shared" si="10"/>
        <v>110</v>
      </c>
      <c r="C130" s="18" t="s">
        <v>293</v>
      </c>
      <c r="D130" s="19" t="s">
        <v>311</v>
      </c>
      <c r="E130" s="18" t="s">
        <v>312</v>
      </c>
      <c r="F130" s="20" t="s">
        <v>17</v>
      </c>
      <c r="G130" s="23"/>
      <c r="H130" s="23" t="s">
        <v>18</v>
      </c>
    </row>
    <row r="131" spans="1:9" ht="15" customHeight="1">
      <c r="A131" s="59"/>
      <c r="B131" s="17">
        <f t="shared" si="10"/>
        <v>111</v>
      </c>
      <c r="C131" s="18" t="s">
        <v>313</v>
      </c>
      <c r="D131" s="19" t="s">
        <v>314</v>
      </c>
      <c r="E131" s="18" t="s">
        <v>315</v>
      </c>
      <c r="F131" s="20" t="s">
        <v>17</v>
      </c>
      <c r="G131" s="23" t="s">
        <v>18</v>
      </c>
      <c r="H131" s="23" t="s">
        <v>18</v>
      </c>
      <c r="I131" s="5" t="s">
        <v>316</v>
      </c>
    </row>
    <row r="132" spans="1:9" ht="15" customHeight="1">
      <c r="A132" s="59"/>
      <c r="B132" s="17">
        <f t="shared" si="10"/>
        <v>112</v>
      </c>
      <c r="C132" s="18" t="s">
        <v>317</v>
      </c>
      <c r="D132" s="19" t="s">
        <v>318</v>
      </c>
      <c r="E132" s="18" t="s">
        <v>319</v>
      </c>
      <c r="F132" s="20" t="s">
        <v>17</v>
      </c>
      <c r="G132" s="23" t="s">
        <v>18</v>
      </c>
      <c r="H132" s="23" t="s">
        <v>18</v>
      </c>
      <c r="I132" s="5">
        <v>25141119</v>
      </c>
    </row>
    <row r="133" spans="1:9" ht="15" customHeight="1">
      <c r="A133" s="59"/>
      <c r="B133" s="17">
        <f t="shared" si="10"/>
        <v>113</v>
      </c>
      <c r="C133" s="18" t="s">
        <v>317</v>
      </c>
      <c r="D133" s="19" t="s">
        <v>320</v>
      </c>
      <c r="E133" s="18" t="s">
        <v>321</v>
      </c>
      <c r="F133" s="20" t="s">
        <v>17</v>
      </c>
      <c r="G133" s="23" t="s">
        <v>18</v>
      </c>
      <c r="H133" s="23" t="s">
        <v>18</v>
      </c>
      <c r="I133" s="5" t="s">
        <v>322</v>
      </c>
    </row>
    <row r="134" spans="1:9" ht="15" customHeight="1">
      <c r="A134" s="59"/>
      <c r="B134" s="17">
        <f t="shared" si="10"/>
        <v>114</v>
      </c>
      <c r="C134" s="18" t="s">
        <v>317</v>
      </c>
      <c r="D134" s="19" t="s">
        <v>323</v>
      </c>
      <c r="E134" s="18" t="s">
        <v>324</v>
      </c>
      <c r="F134" s="20" t="s">
        <v>17</v>
      </c>
      <c r="G134" s="23" t="s">
        <v>18</v>
      </c>
      <c r="H134" s="23" t="s">
        <v>18</v>
      </c>
      <c r="I134" s="5" t="s">
        <v>325</v>
      </c>
    </row>
    <row r="135" spans="1:9" ht="15" customHeight="1">
      <c r="A135" s="59"/>
      <c r="B135" s="17">
        <f t="shared" si="10"/>
        <v>115</v>
      </c>
      <c r="C135" s="36" t="s">
        <v>317</v>
      </c>
      <c r="D135" s="35" t="s">
        <v>326</v>
      </c>
      <c r="E135" s="36" t="s">
        <v>327</v>
      </c>
      <c r="F135" s="20" t="s">
        <v>17</v>
      </c>
      <c r="G135" s="30" t="s">
        <v>18</v>
      </c>
      <c r="H135" s="30" t="s">
        <v>18</v>
      </c>
      <c r="I135" s="22">
        <v>25091222</v>
      </c>
    </row>
    <row r="136" spans="1:9" ht="15" customHeight="1">
      <c r="A136" s="43"/>
      <c r="B136" s="13"/>
      <c r="C136" s="55"/>
      <c r="D136" s="56"/>
      <c r="E136" s="55"/>
      <c r="F136" s="46"/>
      <c r="G136" s="57"/>
      <c r="H136" s="57"/>
      <c r="I136" s="58"/>
    </row>
    <row r="137" spans="1:9" ht="15" customHeight="1">
      <c r="A137" s="59">
        <v>12</v>
      </c>
      <c r="B137" s="17">
        <f>+B135+1</f>
        <v>116</v>
      </c>
      <c r="C137" s="5" t="s">
        <v>328</v>
      </c>
      <c r="D137" s="24" t="s">
        <v>329</v>
      </c>
      <c r="E137" s="25" t="s">
        <v>330</v>
      </c>
      <c r="F137" s="20" t="s">
        <v>17</v>
      </c>
      <c r="G137" s="23" t="s">
        <v>18</v>
      </c>
      <c r="H137" s="23"/>
      <c r="I137" s="5" t="s">
        <v>331</v>
      </c>
    </row>
    <row r="138" spans="1:9" ht="15.75" customHeight="1">
      <c r="A138" s="59"/>
      <c r="B138" s="17">
        <f>+B137+1</f>
        <v>117</v>
      </c>
      <c r="C138" s="5" t="s">
        <v>328</v>
      </c>
      <c r="D138" t="s">
        <v>332</v>
      </c>
      <c r="E138" s="5" t="s">
        <v>333</v>
      </c>
      <c r="F138" s="20" t="s">
        <v>17</v>
      </c>
      <c r="G138" s="23" t="s">
        <v>18</v>
      </c>
      <c r="H138" s="23" t="s">
        <v>18</v>
      </c>
      <c r="I138" s="5" t="s">
        <v>334</v>
      </c>
    </row>
    <row r="139" spans="1:9" ht="15" customHeight="1">
      <c r="A139" s="59"/>
      <c r="B139" s="17">
        <f t="shared" ref="B139:B146" si="11">+B138+1</f>
        <v>118</v>
      </c>
      <c r="C139" s="5" t="s">
        <v>328</v>
      </c>
      <c r="D139" s="24" t="s">
        <v>335</v>
      </c>
      <c r="E139" s="25" t="s">
        <v>336</v>
      </c>
      <c r="F139" s="20" t="s">
        <v>17</v>
      </c>
      <c r="G139" s="23" t="s">
        <v>18</v>
      </c>
      <c r="H139" s="23"/>
      <c r="I139" s="5" t="s">
        <v>337</v>
      </c>
    </row>
    <row r="140" spans="1:9" ht="15" customHeight="1">
      <c r="A140" s="59"/>
      <c r="B140" s="17">
        <f t="shared" si="11"/>
        <v>119</v>
      </c>
      <c r="C140" s="18" t="s">
        <v>338</v>
      </c>
      <c r="D140" s="19" t="s">
        <v>339</v>
      </c>
      <c r="E140" s="18" t="s">
        <v>340</v>
      </c>
      <c r="F140" s="20" t="s">
        <v>17</v>
      </c>
      <c r="G140" s="23" t="s">
        <v>18</v>
      </c>
      <c r="H140" s="21" t="s">
        <v>18</v>
      </c>
      <c r="I140" s="22" t="s">
        <v>341</v>
      </c>
    </row>
    <row r="141" spans="1:9">
      <c r="A141" s="59"/>
      <c r="B141" s="17">
        <f t="shared" si="11"/>
        <v>120</v>
      </c>
      <c r="C141" s="18" t="s">
        <v>338</v>
      </c>
      <c r="D141" s="19" t="s">
        <v>342</v>
      </c>
      <c r="E141" s="18" t="s">
        <v>343</v>
      </c>
      <c r="F141" s="20" t="s">
        <v>17</v>
      </c>
      <c r="G141" s="23" t="s">
        <v>18</v>
      </c>
      <c r="H141" s="21" t="s">
        <v>18</v>
      </c>
      <c r="I141" s="22">
        <v>24107552</v>
      </c>
    </row>
    <row r="142" spans="1:9" ht="15" customHeight="1">
      <c r="A142" s="59"/>
      <c r="B142" s="17">
        <f t="shared" si="11"/>
        <v>121</v>
      </c>
      <c r="C142" s="18" t="s">
        <v>344</v>
      </c>
      <c r="D142" s="19" t="s">
        <v>345</v>
      </c>
      <c r="E142" s="18" t="s">
        <v>346</v>
      </c>
      <c r="F142" s="20" t="s">
        <v>17</v>
      </c>
      <c r="G142" s="23" t="s">
        <v>18</v>
      </c>
      <c r="H142" s="23" t="s">
        <v>18</v>
      </c>
      <c r="I142" s="22" t="s">
        <v>347</v>
      </c>
    </row>
    <row r="143" spans="1:9" ht="15" customHeight="1">
      <c r="A143" s="59"/>
      <c r="B143" s="17">
        <f t="shared" si="11"/>
        <v>122</v>
      </c>
      <c r="C143" s="18" t="s">
        <v>344</v>
      </c>
      <c r="D143" s="19" t="s">
        <v>348</v>
      </c>
      <c r="E143" s="18" t="s">
        <v>349</v>
      </c>
      <c r="F143" s="20" t="s">
        <v>17</v>
      </c>
      <c r="G143" s="23" t="s">
        <v>18</v>
      </c>
      <c r="H143" s="30"/>
      <c r="I143" s="22">
        <v>27107253</v>
      </c>
    </row>
    <row r="144" spans="1:9" ht="15" customHeight="1">
      <c r="A144" s="59"/>
      <c r="B144" s="17">
        <f t="shared" si="11"/>
        <v>123</v>
      </c>
      <c r="C144" s="18" t="s">
        <v>350</v>
      </c>
      <c r="D144" s="19" t="s">
        <v>351</v>
      </c>
      <c r="E144" s="18" t="s">
        <v>352</v>
      </c>
      <c r="F144" s="20" t="s">
        <v>17</v>
      </c>
      <c r="G144" s="23" t="s">
        <v>18</v>
      </c>
      <c r="H144" s="23" t="s">
        <v>18</v>
      </c>
      <c r="I144" s="5">
        <v>27083336</v>
      </c>
    </row>
    <row r="145" spans="1:9">
      <c r="A145" s="59"/>
      <c r="B145" s="17">
        <f t="shared" si="11"/>
        <v>124</v>
      </c>
      <c r="C145" s="18" t="s">
        <v>353</v>
      </c>
      <c r="D145" s="19" t="s">
        <v>354</v>
      </c>
      <c r="E145" s="18" t="s">
        <v>355</v>
      </c>
      <c r="F145" s="20" t="s">
        <v>17</v>
      </c>
      <c r="G145" s="23" t="s">
        <v>18</v>
      </c>
      <c r="H145" s="23" t="s">
        <v>18</v>
      </c>
      <c r="I145" s="5">
        <v>24871830</v>
      </c>
    </row>
    <row r="146" spans="1:9" ht="15" customHeight="1">
      <c r="A146" s="59"/>
      <c r="B146" s="17">
        <f t="shared" si="11"/>
        <v>125</v>
      </c>
      <c r="C146" s="18" t="s">
        <v>338</v>
      </c>
      <c r="D146" s="19" t="s">
        <v>356</v>
      </c>
      <c r="E146" s="18" t="s">
        <v>357</v>
      </c>
      <c r="F146" s="20" t="s">
        <v>17</v>
      </c>
      <c r="G146" s="23" t="s">
        <v>18</v>
      </c>
      <c r="H146" s="23" t="s">
        <v>18</v>
      </c>
      <c r="I146" s="5">
        <v>24181139</v>
      </c>
    </row>
    <row r="147" spans="1:9" ht="15" customHeight="1">
      <c r="A147" s="43"/>
      <c r="B147" s="13"/>
      <c r="C147" s="16"/>
      <c r="D147" s="49"/>
      <c r="E147" s="48"/>
      <c r="F147" s="46" t="s">
        <v>17</v>
      </c>
      <c r="G147" s="45"/>
      <c r="H147" s="45"/>
      <c r="I147" s="16"/>
    </row>
    <row r="148" spans="1:9" ht="15.75" customHeight="1">
      <c r="A148" s="59">
        <v>13</v>
      </c>
      <c r="B148" s="17">
        <v>126</v>
      </c>
      <c r="C148" s="18" t="s">
        <v>353</v>
      </c>
      <c r="D148" s="19" t="s">
        <v>358</v>
      </c>
      <c r="E148" s="18" t="s">
        <v>359</v>
      </c>
      <c r="F148" s="20" t="s">
        <v>17</v>
      </c>
      <c r="G148" s="23" t="s">
        <v>18</v>
      </c>
      <c r="H148" s="23" t="s">
        <v>18</v>
      </c>
      <c r="I148" s="5" t="s">
        <v>360</v>
      </c>
    </row>
    <row r="149" spans="1:9" ht="15" customHeight="1">
      <c r="A149" s="59"/>
      <c r="B149" s="17">
        <f t="shared" ref="B149:B157" si="12">B148+1</f>
        <v>127</v>
      </c>
      <c r="C149" s="18" t="s">
        <v>353</v>
      </c>
      <c r="D149" s="19" t="s">
        <v>361</v>
      </c>
      <c r="E149" s="18" t="s">
        <v>362</v>
      </c>
      <c r="F149" s="20" t="s">
        <v>17</v>
      </c>
      <c r="G149" s="23" t="s">
        <v>18</v>
      </c>
      <c r="H149" s="30"/>
      <c r="I149" s="5">
        <v>24877804</v>
      </c>
    </row>
    <row r="150" spans="1:9" ht="15" customHeight="1">
      <c r="A150" s="59"/>
      <c r="B150" s="17">
        <f t="shared" si="12"/>
        <v>128</v>
      </c>
      <c r="C150" s="5" t="s">
        <v>353</v>
      </c>
      <c r="D150" s="25" t="s">
        <v>363</v>
      </c>
      <c r="E150" s="25" t="s">
        <v>364</v>
      </c>
      <c r="F150" s="20" t="s">
        <v>17</v>
      </c>
      <c r="G150" s="23" t="s">
        <v>18</v>
      </c>
      <c r="H150" s="20" t="s">
        <v>18</v>
      </c>
      <c r="I150" s="5" t="s">
        <v>365</v>
      </c>
    </row>
    <row r="151" spans="1:9" ht="15" customHeight="1">
      <c r="A151" s="59"/>
      <c r="B151" s="17">
        <f t="shared" si="12"/>
        <v>129</v>
      </c>
      <c r="C151" s="18" t="s">
        <v>366</v>
      </c>
      <c r="D151" s="19" t="s">
        <v>367</v>
      </c>
      <c r="E151" s="18" t="s">
        <v>368</v>
      </c>
      <c r="F151" s="20" t="s">
        <v>17</v>
      </c>
      <c r="G151" s="23" t="s">
        <v>18</v>
      </c>
      <c r="H151" s="21" t="s">
        <v>18</v>
      </c>
      <c r="I151" s="5" t="s">
        <v>369</v>
      </c>
    </row>
    <row r="152" spans="1:9" ht="16.5" customHeight="1">
      <c r="A152" s="59"/>
      <c r="B152" s="17">
        <f t="shared" si="12"/>
        <v>130</v>
      </c>
      <c r="C152" s="18" t="s">
        <v>366</v>
      </c>
      <c r="D152" s="19" t="s">
        <v>370</v>
      </c>
      <c r="E152" s="18" t="s">
        <v>371</v>
      </c>
      <c r="F152" s="20" t="s">
        <v>17</v>
      </c>
      <c r="G152" s="23" t="s">
        <v>18</v>
      </c>
      <c r="H152" s="23" t="s">
        <v>18</v>
      </c>
      <c r="I152" s="5" t="s">
        <v>372</v>
      </c>
    </row>
    <row r="153" spans="1:9" ht="15" customHeight="1">
      <c r="A153" s="59"/>
      <c r="B153" s="17">
        <f t="shared" si="12"/>
        <v>131</v>
      </c>
      <c r="C153" s="18" t="s">
        <v>366</v>
      </c>
      <c r="D153" s="19" t="s">
        <v>373</v>
      </c>
      <c r="E153" s="18" t="s">
        <v>374</v>
      </c>
      <c r="F153" s="20" t="s">
        <v>17</v>
      </c>
      <c r="G153" s="23" t="s">
        <v>18</v>
      </c>
      <c r="H153" s="23" t="s">
        <v>18</v>
      </c>
      <c r="I153" s="5" t="s">
        <v>375</v>
      </c>
    </row>
    <row r="154" spans="1:9" ht="15" customHeight="1">
      <c r="A154" s="59"/>
      <c r="B154" s="17">
        <f t="shared" si="12"/>
        <v>132</v>
      </c>
      <c r="C154" s="18" t="s">
        <v>366</v>
      </c>
      <c r="D154" s="19" t="s">
        <v>376</v>
      </c>
      <c r="E154" s="19" t="s">
        <v>377</v>
      </c>
      <c r="F154" s="20" t="s">
        <v>17</v>
      </c>
      <c r="G154" s="23" t="s">
        <v>18</v>
      </c>
      <c r="H154" s="23"/>
      <c r="I154" s="5">
        <v>26220354</v>
      </c>
    </row>
    <row r="155" spans="1:9" ht="15" customHeight="1">
      <c r="A155" s="59"/>
      <c r="B155" s="17">
        <f t="shared" si="12"/>
        <v>133</v>
      </c>
      <c r="C155" s="18" t="s">
        <v>378</v>
      </c>
      <c r="D155" s="19" t="s">
        <v>379</v>
      </c>
      <c r="E155" s="18" t="s">
        <v>380</v>
      </c>
      <c r="F155" s="20" t="s">
        <v>17</v>
      </c>
      <c r="G155" s="23" t="s">
        <v>18</v>
      </c>
      <c r="H155" s="23" t="s">
        <v>18</v>
      </c>
      <c r="I155" s="5" t="s">
        <v>381</v>
      </c>
    </row>
    <row r="156" spans="1:9" ht="15" customHeight="1">
      <c r="A156" s="59"/>
      <c r="B156" s="17">
        <f t="shared" si="12"/>
        <v>134</v>
      </c>
      <c r="C156" s="18" t="s">
        <v>378</v>
      </c>
      <c r="D156" s="19" t="s">
        <v>382</v>
      </c>
      <c r="E156" s="18" t="s">
        <v>383</v>
      </c>
      <c r="F156" s="20" t="s">
        <v>17</v>
      </c>
      <c r="G156" s="23" t="s">
        <v>18</v>
      </c>
      <c r="H156" s="23" t="s">
        <v>18</v>
      </c>
      <c r="I156" s="5">
        <v>26132796</v>
      </c>
    </row>
    <row r="157" spans="1:9" ht="15" customHeight="1">
      <c r="A157" s="59"/>
      <c r="B157" s="17">
        <f t="shared" si="12"/>
        <v>135</v>
      </c>
      <c r="C157" s="18" t="s">
        <v>378</v>
      </c>
      <c r="D157" s="19" t="s">
        <v>384</v>
      </c>
      <c r="E157" s="18" t="s">
        <v>385</v>
      </c>
      <c r="F157" s="20" t="s">
        <v>17</v>
      </c>
      <c r="G157" s="23" t="s">
        <v>18</v>
      </c>
      <c r="H157" s="23" t="s">
        <v>18</v>
      </c>
      <c r="I157" s="5" t="s">
        <v>386</v>
      </c>
    </row>
    <row r="158" spans="1:9" ht="15" customHeight="1">
      <c r="A158" s="43"/>
      <c r="B158" s="13"/>
      <c r="C158" s="16"/>
      <c r="D158" s="49"/>
      <c r="E158" s="48"/>
      <c r="F158" s="46"/>
      <c r="G158" s="45"/>
      <c r="H158" s="45"/>
      <c r="I158" s="16"/>
    </row>
    <row r="159" spans="1:9" ht="15" customHeight="1">
      <c r="A159" s="59">
        <v>14</v>
      </c>
      <c r="B159" s="17">
        <f>+B157+1</f>
        <v>136</v>
      </c>
      <c r="C159" s="18" t="s">
        <v>387</v>
      </c>
      <c r="D159" s="19" t="s">
        <v>388</v>
      </c>
      <c r="E159" s="18" t="s">
        <v>389</v>
      </c>
      <c r="F159" s="20" t="s">
        <v>17</v>
      </c>
      <c r="G159" s="23" t="s">
        <v>18</v>
      </c>
      <c r="H159" s="23" t="s">
        <v>18</v>
      </c>
      <c r="I159" s="38" t="s">
        <v>390</v>
      </c>
    </row>
    <row r="160" spans="1:9" ht="15" customHeight="1">
      <c r="A160" s="59"/>
      <c r="B160" s="17">
        <f>+B159+1</f>
        <v>137</v>
      </c>
      <c r="C160" s="18" t="s">
        <v>391</v>
      </c>
      <c r="D160" s="19" t="s">
        <v>392</v>
      </c>
      <c r="E160" s="18" t="s">
        <v>393</v>
      </c>
      <c r="F160" s="20" t="s">
        <v>17</v>
      </c>
      <c r="G160" s="23" t="s">
        <v>18</v>
      </c>
      <c r="H160" s="23" t="s">
        <v>18</v>
      </c>
      <c r="I160" s="5">
        <v>26005917</v>
      </c>
    </row>
    <row r="161" spans="1:10" ht="15" customHeight="1">
      <c r="A161" s="59"/>
      <c r="B161" s="17">
        <f t="shared" ref="B161:B174" si="13">+B160+1</f>
        <v>138</v>
      </c>
      <c r="C161" t="s">
        <v>391</v>
      </c>
      <c r="D161" s="64" t="s">
        <v>394</v>
      </c>
      <c r="E161" s="5" t="s">
        <v>395</v>
      </c>
      <c r="F161" s="20" t="s">
        <v>17</v>
      </c>
      <c r="G161" s="23" t="s">
        <v>18</v>
      </c>
      <c r="H161" s="23" t="s">
        <v>18</v>
      </c>
    </row>
    <row r="162" spans="1:10" ht="15" customHeight="1">
      <c r="A162" s="59"/>
      <c r="B162" s="17">
        <f t="shared" si="13"/>
        <v>139</v>
      </c>
      <c r="C162" s="18" t="s">
        <v>391</v>
      </c>
      <c r="D162" s="19" t="s">
        <v>396</v>
      </c>
      <c r="E162" s="18" t="s">
        <v>397</v>
      </c>
      <c r="F162" s="20" t="s">
        <v>17</v>
      </c>
      <c r="G162" s="23" t="s">
        <v>18</v>
      </c>
      <c r="H162" s="23" t="s">
        <v>18</v>
      </c>
      <c r="I162" s="38">
        <v>98193075</v>
      </c>
    </row>
    <row r="163" spans="1:10" ht="15" customHeight="1">
      <c r="A163" s="59"/>
      <c r="B163" s="17">
        <f t="shared" si="13"/>
        <v>140</v>
      </c>
      <c r="C163" s="18" t="s">
        <v>398</v>
      </c>
      <c r="D163" s="19" t="s">
        <v>399</v>
      </c>
      <c r="E163" s="18" t="s">
        <v>400</v>
      </c>
      <c r="F163" s="20" t="s">
        <v>17</v>
      </c>
      <c r="G163" s="23" t="s">
        <v>18</v>
      </c>
      <c r="H163" s="23" t="s">
        <v>18</v>
      </c>
      <c r="I163" s="5" t="s">
        <v>401</v>
      </c>
    </row>
    <row r="164" spans="1:10" ht="15" customHeight="1">
      <c r="A164" s="59"/>
      <c r="B164" s="17">
        <f t="shared" si="13"/>
        <v>141</v>
      </c>
      <c r="C164" s="18" t="s">
        <v>402</v>
      </c>
      <c r="D164" s="19" t="s">
        <v>403</v>
      </c>
      <c r="E164" s="18" t="s">
        <v>404</v>
      </c>
      <c r="F164" s="20" t="s">
        <v>17</v>
      </c>
      <c r="G164" s="23" t="s">
        <v>18</v>
      </c>
      <c r="H164" s="23" t="s">
        <v>18</v>
      </c>
      <c r="I164" s="5">
        <v>25250199</v>
      </c>
    </row>
    <row r="165" spans="1:10" ht="15" customHeight="1">
      <c r="A165" s="59"/>
      <c r="B165" s="17">
        <f t="shared" si="13"/>
        <v>142</v>
      </c>
      <c r="C165" s="18" t="s">
        <v>405</v>
      </c>
      <c r="D165" s="19" t="s">
        <v>406</v>
      </c>
      <c r="E165" s="18" t="s">
        <v>407</v>
      </c>
      <c r="F165" s="20" t="s">
        <v>17</v>
      </c>
      <c r="G165" s="23" t="s">
        <v>18</v>
      </c>
      <c r="H165" s="23" t="s">
        <v>18</v>
      </c>
      <c r="I165" s="5" t="s">
        <v>408</v>
      </c>
    </row>
    <row r="166" spans="1:10" ht="15" customHeight="1">
      <c r="A166" s="59"/>
      <c r="B166" s="17">
        <f t="shared" si="13"/>
        <v>143</v>
      </c>
      <c r="C166" s="18" t="s">
        <v>409</v>
      </c>
      <c r="D166" s="19" t="s">
        <v>410</v>
      </c>
      <c r="E166" s="18" t="s">
        <v>411</v>
      </c>
      <c r="F166" s="20" t="s">
        <v>17</v>
      </c>
      <c r="G166" s="23" t="s">
        <v>18</v>
      </c>
      <c r="H166" s="21" t="s">
        <v>18</v>
      </c>
      <c r="I166" s="5">
        <v>22226241</v>
      </c>
    </row>
    <row r="167" spans="1:10" ht="15" customHeight="1">
      <c r="A167" s="59"/>
      <c r="B167" s="17">
        <f t="shared" si="13"/>
        <v>144</v>
      </c>
      <c r="C167" s="18" t="s">
        <v>409</v>
      </c>
      <c r="D167" s="19" t="s">
        <v>412</v>
      </c>
      <c r="E167" s="18" t="s">
        <v>413</v>
      </c>
      <c r="F167" s="20" t="s">
        <v>17</v>
      </c>
      <c r="G167" s="21" t="s">
        <v>18</v>
      </c>
      <c r="H167" s="21" t="s">
        <v>18</v>
      </c>
      <c r="I167" s="33" t="s">
        <v>163</v>
      </c>
    </row>
    <row r="168" spans="1:10" ht="15" customHeight="1">
      <c r="A168" s="59"/>
      <c r="B168" s="17">
        <f t="shared" si="13"/>
        <v>145</v>
      </c>
      <c r="C168" s="18" t="s">
        <v>414</v>
      </c>
      <c r="D168" s="19" t="s">
        <v>415</v>
      </c>
      <c r="E168" s="18" t="s">
        <v>416</v>
      </c>
      <c r="F168" s="20" t="s">
        <v>17</v>
      </c>
      <c r="G168" s="23" t="s">
        <v>18</v>
      </c>
      <c r="H168" s="23" t="s">
        <v>18</v>
      </c>
      <c r="I168" s="5">
        <v>25136292</v>
      </c>
    </row>
    <row r="169" spans="1:10" ht="15" customHeight="1">
      <c r="A169" s="59"/>
      <c r="B169" s="17">
        <f t="shared" si="13"/>
        <v>146</v>
      </c>
      <c r="C169" s="18" t="s">
        <v>414</v>
      </c>
      <c r="D169" s="19" t="s">
        <v>417</v>
      </c>
      <c r="E169" s="18" t="s">
        <v>418</v>
      </c>
      <c r="F169" s="20" t="s">
        <v>17</v>
      </c>
      <c r="G169" s="23" t="s">
        <v>18</v>
      </c>
      <c r="H169" s="23" t="s">
        <v>18</v>
      </c>
      <c r="I169" s="5">
        <v>22221044</v>
      </c>
    </row>
    <row r="170" spans="1:10" ht="15" customHeight="1">
      <c r="A170" s="59"/>
      <c r="B170" s="17">
        <f t="shared" si="13"/>
        <v>147</v>
      </c>
      <c r="C170" s="36" t="s">
        <v>414</v>
      </c>
      <c r="D170" s="35" t="s">
        <v>419</v>
      </c>
      <c r="E170" s="36" t="s">
        <v>420</v>
      </c>
      <c r="F170" s="20" t="s">
        <v>17</v>
      </c>
      <c r="G170" s="30" t="s">
        <v>18</v>
      </c>
      <c r="H170" s="30" t="s">
        <v>18</v>
      </c>
      <c r="I170" s="22">
        <v>25123968</v>
      </c>
    </row>
    <row r="171" spans="1:10" ht="15" customHeight="1">
      <c r="A171" s="59"/>
      <c r="B171" s="17">
        <f t="shared" si="13"/>
        <v>148</v>
      </c>
      <c r="C171" s="18" t="s">
        <v>421</v>
      </c>
      <c r="D171" s="19" t="s">
        <v>422</v>
      </c>
      <c r="E171" s="18" t="s">
        <v>423</v>
      </c>
      <c r="F171" s="20" t="s">
        <v>17</v>
      </c>
      <c r="G171" s="23" t="s">
        <v>18</v>
      </c>
      <c r="H171" s="23" t="s">
        <v>18</v>
      </c>
      <c r="I171" s="5" t="s">
        <v>424</v>
      </c>
    </row>
    <row r="172" spans="1:10" ht="15" customHeight="1">
      <c r="A172" s="59"/>
      <c r="B172" s="17">
        <f t="shared" si="13"/>
        <v>149</v>
      </c>
      <c r="C172" s="18" t="s">
        <v>421</v>
      </c>
      <c r="D172" s="19" t="s">
        <v>425</v>
      </c>
      <c r="E172" s="18" t="s">
        <v>426</v>
      </c>
      <c r="F172" s="20" t="s">
        <v>17</v>
      </c>
      <c r="G172" s="23"/>
      <c r="H172" s="23" t="s">
        <v>18</v>
      </c>
    </row>
    <row r="173" spans="1:10" ht="15" customHeight="1">
      <c r="A173" s="59"/>
      <c r="B173" s="17">
        <f t="shared" si="13"/>
        <v>150</v>
      </c>
      <c r="C173" s="18" t="s">
        <v>421</v>
      </c>
      <c r="D173" s="19" t="s">
        <v>427</v>
      </c>
      <c r="E173" s="18" t="s">
        <v>428</v>
      </c>
      <c r="F173" s="20" t="s">
        <v>17</v>
      </c>
      <c r="G173" s="23" t="s">
        <v>18</v>
      </c>
      <c r="H173" s="23" t="s">
        <v>18</v>
      </c>
      <c r="I173" s="5">
        <v>22221103</v>
      </c>
    </row>
    <row r="174" spans="1:10">
      <c r="A174" s="59"/>
      <c r="B174" s="17">
        <f t="shared" si="13"/>
        <v>151</v>
      </c>
      <c r="C174" s="18" t="s">
        <v>429</v>
      </c>
      <c r="D174" s="19" t="s">
        <v>430</v>
      </c>
      <c r="E174" s="18" t="s">
        <v>431</v>
      </c>
      <c r="F174" s="20" t="s">
        <v>17</v>
      </c>
      <c r="G174" s="23" t="s">
        <v>18</v>
      </c>
      <c r="H174" s="23" t="s">
        <v>18</v>
      </c>
      <c r="I174" s="5" t="s">
        <v>432</v>
      </c>
    </row>
    <row r="175" spans="1:10" s="1" customFormat="1" ht="18.75">
      <c r="A175" s="43"/>
      <c r="B175" s="13"/>
      <c r="C175" s="16"/>
      <c r="D175" s="14"/>
      <c r="E175" s="16"/>
      <c r="F175" s="14"/>
      <c r="G175" s="14"/>
      <c r="H175" s="14"/>
      <c r="I175" s="16"/>
      <c r="J175"/>
    </row>
    <row r="176" spans="1:10" s="1" customFormat="1" ht="18.75" customHeight="1">
      <c r="B176" s="39"/>
      <c r="E176" s="40"/>
      <c r="I176" s="40"/>
      <c r="J176"/>
    </row>
    <row r="177" spans="1:10" s="1" customFormat="1" ht="22.5" customHeight="1">
      <c r="B177" s="39"/>
      <c r="C177" s="41"/>
      <c r="D177" s="41"/>
      <c r="E177" s="41"/>
      <c r="I177" s="40"/>
      <c r="J177"/>
    </row>
    <row r="178" spans="1:10" s="1" customFormat="1" ht="18.75">
      <c r="B178" s="39"/>
      <c r="C178" s="42"/>
      <c r="D178" s="42"/>
      <c r="E178" s="40"/>
      <c r="I178" s="40"/>
      <c r="J178"/>
    </row>
    <row r="179" spans="1:10" s="1" customFormat="1" ht="18.75">
      <c r="B179" s="39"/>
      <c r="E179" s="40"/>
      <c r="I179" s="40"/>
      <c r="J179"/>
    </row>
    <row r="180" spans="1:10" s="1" customFormat="1" ht="18.75">
      <c r="B180" s="39"/>
      <c r="E180" s="40"/>
      <c r="I180" s="40"/>
    </row>
    <row r="181" spans="1:10" s="1" customFormat="1" ht="18.75">
      <c r="B181" s="39"/>
      <c r="E181" s="40"/>
      <c r="I181" s="40"/>
    </row>
    <row r="182" spans="1:10" ht="18.75">
      <c r="A182" s="1"/>
      <c r="B182" s="39"/>
      <c r="C182" s="1"/>
      <c r="D182" s="1"/>
      <c r="E182" s="40"/>
      <c r="F182" s="1"/>
      <c r="G182" s="1"/>
      <c r="H182" s="1"/>
      <c r="I182" s="40"/>
      <c r="J182" s="1"/>
    </row>
    <row r="183" spans="1:10" ht="18.75">
      <c r="J183" s="1"/>
    </row>
    <row r="184" spans="1:10" ht="18.75">
      <c r="J184" s="1"/>
    </row>
    <row r="185" spans="1:10" ht="18.75">
      <c r="J185" s="1"/>
    </row>
    <row r="186" spans="1:10" ht="18.75">
      <c r="J186" s="1"/>
    </row>
  </sheetData>
  <sortState xmlns:xlrd2="http://schemas.microsoft.com/office/spreadsheetml/2017/richdata2" ref="C11:J165">
    <sortCondition ref="C11:C165"/>
  </sortState>
  <mergeCells count="21">
    <mergeCell ref="I8:I9"/>
    <mergeCell ref="E8:E9"/>
    <mergeCell ref="F8:H8"/>
    <mergeCell ref="A8:A9"/>
    <mergeCell ref="B8:B9"/>
    <mergeCell ref="C8:C9"/>
    <mergeCell ref="D8:D9"/>
    <mergeCell ref="A11:A19"/>
    <mergeCell ref="A21:A26"/>
    <mergeCell ref="A28:A35"/>
    <mergeCell ref="A48:A60"/>
    <mergeCell ref="A37:A46"/>
    <mergeCell ref="A148:A157"/>
    <mergeCell ref="A159:A174"/>
    <mergeCell ref="A62:A69"/>
    <mergeCell ref="A71:A82"/>
    <mergeCell ref="A84:A96"/>
    <mergeCell ref="A98:A109"/>
    <mergeCell ref="A111:A120"/>
    <mergeCell ref="A122:A135"/>
    <mergeCell ref="A137:A146"/>
  </mergeCells>
  <pageMargins left="0.70866141732283472" right="0.70866141732283472" top="0.74803149606299213" bottom="0.74803149606299213" header="0.31496062992125984" footer="0.31496062992125984"/>
  <pageSetup paperSize="9" scale="21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D6A322EC-1B8D-4A2C-80E5-11826039FB09}"/>
</file>

<file path=customXml/itemProps2.xml><?xml version="1.0" encoding="utf-8"?>
<ds:datastoreItem xmlns:ds="http://schemas.openxmlformats.org/officeDocument/2006/customXml" ds:itemID="{0F878A65-E1BE-4D40-ACA8-06ABF1455E0E}"/>
</file>

<file path=customXml/itemProps3.xml><?xml version="1.0" encoding="utf-8"?>
<ds:datastoreItem xmlns:ds="http://schemas.openxmlformats.org/officeDocument/2006/customXml" ds:itemID="{3B1A64DA-9CC3-4543-9CF7-D15FB9301A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meferrari</dc:creator>
  <cp:keywords/>
  <dc:description/>
  <cp:lastModifiedBy>Estefanía Bettolini</cp:lastModifiedBy>
  <cp:revision/>
  <dcterms:created xsi:type="dcterms:W3CDTF">2016-06-06T18:43:53Z</dcterms:created>
  <dcterms:modified xsi:type="dcterms:W3CDTF">2023-01-03T18:36:59Z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